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_de_trabalho" defaultThemeVersion="124226"/>
  <mc:AlternateContent xmlns:mc="http://schemas.openxmlformats.org/markup-compatibility/2006">
    <mc:Choice Requires="x15">
      <x15ac:absPath xmlns:x15ac="http://schemas.microsoft.com/office/spreadsheetml/2010/11/ac" url="R:\GCONT.F$\GCONT 2026\Scanner\Rodrigo\01 Compras em Andamento\CDUSP.M-2024080018 - Descontaminação e manutenção da UDSP e UEB\"/>
    </mc:Choice>
  </mc:AlternateContent>
  <xr:revisionPtr revIDLastSave="0" documentId="8_{D40896DF-2489-4D04-8968-3896469FA26E}" xr6:coauthVersionLast="47" xr6:coauthVersionMax="47" xr10:uidLastSave="{00000000-0000-0000-0000-000000000000}"/>
  <bookViews>
    <workbookView xWindow="-120" yWindow="-120" windowWidth="29040" windowHeight="15720" tabRatio="775" activeTab="8" xr2:uid="{00000000-000D-0000-FFFF-FFFF00000000}"/>
  </bookViews>
  <sheets>
    <sheet name="Total Geral" sheetId="6" r:id="rId1"/>
    <sheet name="CBO 7823-05" sheetId="1" r:id="rId2"/>
    <sheet name="CBO 7823-05 HE" sheetId="15" r:id="rId3"/>
    <sheet name="CBO 5143-25" sheetId="14" r:id="rId4"/>
    <sheet name="CBO 5143-25 HE" sheetId="17" r:id="rId5"/>
    <sheet name="CBO 5143-20" sheetId="13" r:id="rId6"/>
    <sheet name="CBO 7151" sheetId="16" r:id="rId7"/>
    <sheet name="CBO 8112-15" sheetId="19" r:id="rId8"/>
    <sheet name="Uniformes" sheetId="10" r:id="rId9"/>
    <sheet name="EPI" sheetId="11" r:id="rId10"/>
    <sheet name="Veículo" sheetId="18" r:id="rId11"/>
    <sheet name="Treinamento" sheetId="20" r:id="rId12"/>
    <sheet name="Exames Médicos" sheetId="22" r:id="rId13"/>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2" i="14" l="1"/>
  <c r="E11" i="10"/>
  <c r="G11" i="10" s="1"/>
  <c r="H39" i="18" l="1"/>
  <c r="A6" i="17"/>
  <c r="F17" i="22"/>
  <c r="F15" i="22"/>
  <c r="F16" i="22"/>
  <c r="F6" i="22"/>
  <c r="F7" i="22"/>
  <c r="F5" i="22"/>
  <c r="G5" i="20"/>
  <c r="J5" i="20" s="1"/>
  <c r="K5" i="20" s="1"/>
  <c r="G6" i="20"/>
  <c r="J6" i="20" s="1"/>
  <c r="K6" i="20" s="1"/>
  <c r="G7" i="20"/>
  <c r="J7" i="20" s="1"/>
  <c r="K7" i="20" s="1"/>
  <c r="G8" i="20"/>
  <c r="J8" i="20" s="1"/>
  <c r="K8" i="20" s="1"/>
  <c r="G9" i="20"/>
  <c r="J9" i="20" s="1"/>
  <c r="K9" i="20" s="1"/>
  <c r="G10" i="20"/>
  <c r="J10" i="20" s="1"/>
  <c r="K10" i="20" s="1"/>
  <c r="G11" i="20"/>
  <c r="J11" i="20" s="1"/>
  <c r="K11" i="20" s="1"/>
  <c r="G4" i="20"/>
  <c r="J4" i="20" s="1"/>
  <c r="K4" i="20" s="1"/>
  <c r="C15" i="1"/>
  <c r="C15" i="13"/>
  <c r="E13" i="17"/>
  <c r="F18" i="22" l="1"/>
  <c r="F19" i="22" s="1"/>
  <c r="F8" i="22"/>
  <c r="F9" i="22" s="1"/>
  <c r="C75" i="14" s="1"/>
  <c r="C75" i="16"/>
  <c r="C75" i="19"/>
  <c r="C74" i="1"/>
  <c r="D19" i="20"/>
  <c r="C74" i="19" s="1"/>
  <c r="D16" i="20"/>
  <c r="C74" i="13" s="1"/>
  <c r="D18" i="20"/>
  <c r="C74" i="16" s="1"/>
  <c r="D15" i="20"/>
  <c r="C74" i="14" s="1"/>
  <c r="D17" i="20"/>
  <c r="C73" i="1" s="1"/>
  <c r="E29" i="6"/>
  <c r="G28" i="6"/>
  <c r="E24" i="6"/>
  <c r="G23" i="6"/>
  <c r="E19" i="6"/>
  <c r="G18" i="6"/>
  <c r="E14" i="6"/>
  <c r="G13" i="6"/>
  <c r="C76" i="13" l="1"/>
  <c r="C76" i="14"/>
  <c r="C75" i="1"/>
  <c r="C76" i="19"/>
  <c r="C76" i="16"/>
  <c r="C75" i="13"/>
  <c r="B89" i="19"/>
  <c r="B82" i="19"/>
  <c r="B64" i="19"/>
  <c r="B54" i="19"/>
  <c r="B53" i="19"/>
  <c r="B51" i="19"/>
  <c r="B50" i="19"/>
  <c r="B49" i="19"/>
  <c r="B42" i="19"/>
  <c r="B44" i="19" s="1"/>
  <c r="B34" i="19"/>
  <c r="B33" i="19"/>
  <c r="B52" i="19" s="1"/>
  <c r="B30" i="19"/>
  <c r="C17" i="19"/>
  <c r="C15" i="19"/>
  <c r="C16" i="19" s="1"/>
  <c r="G52" i="6"/>
  <c r="G53" i="6"/>
  <c r="G54" i="6"/>
  <c r="G55" i="6"/>
  <c r="G62" i="6"/>
  <c r="E17" i="11"/>
  <c r="D12" i="18"/>
  <c r="F12" i="18" s="1"/>
  <c r="D13" i="18"/>
  <c r="F13" i="18" s="1"/>
  <c r="D14" i="18"/>
  <c r="F14" i="18" s="1"/>
  <c r="D15" i="18"/>
  <c r="F15" i="18" s="1"/>
  <c r="C20" i="18"/>
  <c r="D20" i="18" s="1"/>
  <c r="F20" i="18" s="1"/>
  <c r="D21" i="18"/>
  <c r="F21" i="18" s="1"/>
  <c r="D26" i="18"/>
  <c r="F26" i="18" s="1"/>
  <c r="D27" i="18"/>
  <c r="F27" i="18" s="1"/>
  <c r="D28" i="18"/>
  <c r="F28" i="18" s="1"/>
  <c r="D33" i="18"/>
  <c r="F33" i="18" s="1"/>
  <c r="F34" i="18" s="1"/>
  <c r="D38" i="18"/>
  <c r="F38" i="18" s="1"/>
  <c r="D39" i="18"/>
  <c r="F39" i="18" s="1"/>
  <c r="D40" i="18"/>
  <c r="F40" i="18" s="1"/>
  <c r="D41" i="18"/>
  <c r="F41" i="18" s="1"/>
  <c r="E52" i="18"/>
  <c r="E59" i="18"/>
  <c r="B55" i="19" l="1"/>
  <c r="B43" i="19"/>
  <c r="B56" i="19"/>
  <c r="B45" i="19"/>
  <c r="C18" i="19"/>
  <c r="B35" i="19"/>
  <c r="B36" i="19" s="1"/>
  <c r="B39" i="19"/>
  <c r="F22" i="18"/>
  <c r="F42" i="18"/>
  <c r="F16" i="18"/>
  <c r="F29" i="18"/>
  <c r="C15" i="14"/>
  <c r="C62" i="19" l="1"/>
  <c r="C64" i="19" s="1"/>
  <c r="C54" i="19"/>
  <c r="C52" i="19"/>
  <c r="C50" i="19"/>
  <c r="C44" i="19"/>
  <c r="C42" i="19"/>
  <c r="C34" i="19"/>
  <c r="C27" i="19"/>
  <c r="C23" i="19"/>
  <c r="C22" i="19"/>
  <c r="C28" i="19"/>
  <c r="C26" i="19"/>
  <c r="C55" i="19"/>
  <c r="C53" i="19"/>
  <c r="C51" i="19"/>
  <c r="C49" i="19"/>
  <c r="C45" i="19"/>
  <c r="C43" i="19"/>
  <c r="C39" i="19"/>
  <c r="C35" i="19"/>
  <c r="C33" i="19"/>
  <c r="C29" i="19"/>
  <c r="C25" i="19"/>
  <c r="C24" i="19"/>
  <c r="B40" i="19"/>
  <c r="B41" i="19" s="1"/>
  <c r="C41" i="19" s="1"/>
  <c r="F44" i="18"/>
  <c r="F50" i="18" s="1"/>
  <c r="F51" i="18" s="1"/>
  <c r="G51" i="6"/>
  <c r="G56" i="6" s="1"/>
  <c r="B46" i="19" l="1"/>
  <c r="B58" i="19" s="1"/>
  <c r="C36" i="19"/>
  <c r="C30" i="19"/>
  <c r="C40" i="19"/>
  <c r="C46" i="19" s="1"/>
  <c r="C56" i="19"/>
  <c r="F52" i="18"/>
  <c r="F61" i="18" s="1"/>
  <c r="F61" i="6" s="1"/>
  <c r="G61" i="6" s="1"/>
  <c r="G63" i="6" s="1"/>
  <c r="C58" i="19" l="1"/>
  <c r="C59" i="19" s="1"/>
  <c r="F58" i="18"/>
  <c r="F57" i="18"/>
  <c r="F56" i="18"/>
  <c r="F55" i="18"/>
  <c r="C15" i="16"/>
  <c r="A10" i="17"/>
  <c r="B48" i="17"/>
  <c r="B41" i="17"/>
  <c r="B33" i="17"/>
  <c r="B32" i="17"/>
  <c r="B28" i="17"/>
  <c r="B27" i="17"/>
  <c r="B26" i="17"/>
  <c r="B25" i="17"/>
  <c r="B24" i="17"/>
  <c r="B23" i="17"/>
  <c r="B22" i="17"/>
  <c r="B21" i="17"/>
  <c r="B14" i="17"/>
  <c r="C14" i="17" s="1"/>
  <c r="D8" i="17"/>
  <c r="F59" i="18" l="1"/>
  <c r="B44" i="17"/>
  <c r="B59" i="17"/>
  <c r="B43" i="17"/>
  <c r="B66" i="17"/>
  <c r="B29" i="17"/>
  <c r="B42" i="17" s="1"/>
  <c r="C16" i="17"/>
  <c r="E16" i="17" s="1"/>
  <c r="D13" i="17"/>
  <c r="D14" i="17"/>
  <c r="E14" i="17"/>
  <c r="B50" i="17"/>
  <c r="B51" i="17" s="1"/>
  <c r="E15" i="11"/>
  <c r="G15" i="11" s="1"/>
  <c r="E14" i="11"/>
  <c r="G14" i="11" s="1"/>
  <c r="E12" i="11"/>
  <c r="G12" i="11" s="1"/>
  <c r="E11" i="11"/>
  <c r="G11" i="11" s="1"/>
  <c r="B89" i="16"/>
  <c r="B82" i="16"/>
  <c r="B64" i="16"/>
  <c r="B54" i="16"/>
  <c r="B53" i="16"/>
  <c r="B51" i="16"/>
  <c r="B50" i="16"/>
  <c r="B49" i="16"/>
  <c r="B42" i="16"/>
  <c r="B34" i="16"/>
  <c r="B33" i="16"/>
  <c r="B30" i="16"/>
  <c r="C17" i="16"/>
  <c r="C16" i="16"/>
  <c r="E18" i="11"/>
  <c r="G18" i="11" s="1"/>
  <c r="B65" i="15"/>
  <c r="B48" i="15"/>
  <c r="B41" i="15"/>
  <c r="B33" i="15"/>
  <c r="B32" i="15"/>
  <c r="B28" i="15"/>
  <c r="B27" i="15"/>
  <c r="B26" i="15"/>
  <c r="B25" i="15"/>
  <c r="B24" i="15"/>
  <c r="B23" i="15"/>
  <c r="B22" i="15"/>
  <c r="B21" i="15"/>
  <c r="B14" i="15"/>
  <c r="C16" i="15"/>
  <c r="A10" i="15"/>
  <c r="D8" i="15"/>
  <c r="A6" i="15"/>
  <c r="B89" i="14"/>
  <c r="B64" i="14"/>
  <c r="B54" i="14"/>
  <c r="B53" i="14"/>
  <c r="B51" i="14"/>
  <c r="B50" i="14"/>
  <c r="B49" i="14"/>
  <c r="B42" i="14"/>
  <c r="B44" i="14" s="1"/>
  <c r="B34" i="14"/>
  <c r="B33" i="14"/>
  <c r="B30" i="14"/>
  <c r="C17" i="14"/>
  <c r="C16" i="14"/>
  <c r="B89" i="13"/>
  <c r="B82" i="13"/>
  <c r="B64" i="13"/>
  <c r="B54" i="13"/>
  <c r="B53" i="13"/>
  <c r="B51" i="13"/>
  <c r="B50" i="13"/>
  <c r="B49" i="13"/>
  <c r="B42" i="13"/>
  <c r="B34" i="13"/>
  <c r="B33" i="13"/>
  <c r="B30" i="13"/>
  <c r="C17" i="13"/>
  <c r="C16" i="13"/>
  <c r="C16" i="1"/>
  <c r="B64" i="1"/>
  <c r="E9" i="11"/>
  <c r="G9" i="11" s="1"/>
  <c r="E10" i="11"/>
  <c r="G10" i="11" s="1"/>
  <c r="E13" i="11"/>
  <c r="G13" i="11" s="1"/>
  <c r="E16" i="11"/>
  <c r="G16" i="11" s="1"/>
  <c r="G17" i="11"/>
  <c r="E8" i="11"/>
  <c r="G8" i="11" s="1"/>
  <c r="E9" i="10"/>
  <c r="G9" i="10" s="1"/>
  <c r="E10" i="10"/>
  <c r="G10" i="10" s="1"/>
  <c r="E8" i="10"/>
  <c r="G8" i="10" s="1"/>
  <c r="B51" i="1"/>
  <c r="G8" i="6"/>
  <c r="B54" i="1"/>
  <c r="B53" i="1"/>
  <c r="B50" i="1"/>
  <c r="C17" i="1"/>
  <c r="B42" i="1"/>
  <c r="B44" i="1" s="1"/>
  <c r="A12" i="11"/>
  <c r="A13" i="11" s="1"/>
  <c r="A14" i="11" s="1"/>
  <c r="A15" i="11" s="1"/>
  <c r="A16" i="11" s="1"/>
  <c r="A17" i="11" s="1"/>
  <c r="A18" i="11" s="1"/>
  <c r="A9" i="10"/>
  <c r="A10" i="10" s="1"/>
  <c r="B34" i="1"/>
  <c r="E9" i="6"/>
  <c r="B30" i="1"/>
  <c r="B49" i="1"/>
  <c r="B33" i="1"/>
  <c r="B81" i="1"/>
  <c r="B88" i="1"/>
  <c r="B44" i="13"/>
  <c r="G12" i="10" l="1"/>
  <c r="B43" i="14"/>
  <c r="B45" i="1"/>
  <c r="B43" i="15"/>
  <c r="B35" i="1"/>
  <c r="B36" i="1" s="1"/>
  <c r="B52" i="13"/>
  <c r="B52" i="14"/>
  <c r="B39" i="13"/>
  <c r="B40" i="13" s="1"/>
  <c r="B41" i="13" s="1"/>
  <c r="B43" i="1"/>
  <c r="C18" i="13"/>
  <c r="C27" i="13" s="1"/>
  <c r="B43" i="13"/>
  <c r="B43" i="16"/>
  <c r="B39" i="14"/>
  <c r="B40" i="14" s="1"/>
  <c r="B41" i="14" s="1"/>
  <c r="B55" i="14"/>
  <c r="B56" i="14" s="1"/>
  <c r="B55" i="13"/>
  <c r="B56" i="13" s="1"/>
  <c r="B35" i="14"/>
  <c r="B36" i="14" s="1"/>
  <c r="B52" i="1"/>
  <c r="B45" i="14"/>
  <c r="B45" i="13"/>
  <c r="C18" i="14"/>
  <c r="C51" i="14" s="1"/>
  <c r="B52" i="16"/>
  <c r="B55" i="16" s="1"/>
  <c r="B56" i="16" s="1"/>
  <c r="B34" i="17"/>
  <c r="B35" i="17" s="1"/>
  <c r="D16" i="17"/>
  <c r="D15" i="17"/>
  <c r="E15" i="17"/>
  <c r="E17" i="17" s="1"/>
  <c r="D16" i="15"/>
  <c r="E16" i="15"/>
  <c r="B29" i="15"/>
  <c r="B42" i="15" s="1"/>
  <c r="B35" i="13"/>
  <c r="B36" i="13" s="1"/>
  <c r="B39" i="1"/>
  <c r="B38" i="17" s="1"/>
  <c r="C18" i="1"/>
  <c r="C23" i="1" s="1"/>
  <c r="C18" i="16"/>
  <c r="C34" i="16" s="1"/>
  <c r="B44" i="15"/>
  <c r="B59" i="15"/>
  <c r="C14" i="15"/>
  <c r="D14" i="15" s="1"/>
  <c r="B45" i="16"/>
  <c r="G20" i="11"/>
  <c r="C22" i="11" s="1"/>
  <c r="B44" i="16"/>
  <c r="B35" i="16"/>
  <c r="B36" i="16" s="1"/>
  <c r="B39" i="16"/>
  <c r="B66" i="15"/>
  <c r="C26" i="13"/>
  <c r="C53" i="13"/>
  <c r="D13" i="15"/>
  <c r="E13" i="15"/>
  <c r="C67" i="19" l="1"/>
  <c r="C67" i="13"/>
  <c r="C67" i="1"/>
  <c r="C67" i="16"/>
  <c r="C67" i="14"/>
  <c r="C49" i="13"/>
  <c r="C34" i="13"/>
  <c r="C33" i="13"/>
  <c r="C62" i="13"/>
  <c r="C64" i="13" s="1"/>
  <c r="C52" i="13"/>
  <c r="C49" i="1"/>
  <c r="C39" i="1"/>
  <c r="C23" i="13"/>
  <c r="C22" i="13"/>
  <c r="C34" i="14"/>
  <c r="C62" i="1"/>
  <c r="C64" i="1" s="1"/>
  <c r="C68" i="14"/>
  <c r="C68" i="19"/>
  <c r="C40" i="13"/>
  <c r="C24" i="14"/>
  <c r="C39" i="13"/>
  <c r="C23" i="14"/>
  <c r="C54" i="14"/>
  <c r="C53" i="14"/>
  <c r="C50" i="14"/>
  <c r="C25" i="14"/>
  <c r="C41" i="14"/>
  <c r="C22" i="14"/>
  <c r="C42" i="14"/>
  <c r="C43" i="14"/>
  <c r="C29" i="14"/>
  <c r="C29" i="1"/>
  <c r="C26" i="1"/>
  <c r="C45" i="1"/>
  <c r="C50" i="1"/>
  <c r="C25" i="1"/>
  <c r="C52" i="1"/>
  <c r="C35" i="1"/>
  <c r="C44" i="1"/>
  <c r="C33" i="1"/>
  <c r="B46" i="13"/>
  <c r="B58" i="13" s="1"/>
  <c r="C41" i="13"/>
  <c r="B34" i="15"/>
  <c r="B35" i="15" s="1"/>
  <c r="C24" i="1"/>
  <c r="C22" i="1"/>
  <c r="C27" i="1"/>
  <c r="C28" i="1"/>
  <c r="C54" i="1"/>
  <c r="C51" i="1"/>
  <c r="C42" i="1"/>
  <c r="C34" i="1"/>
  <c r="C43" i="1"/>
  <c r="C53" i="1"/>
  <c r="C42" i="13"/>
  <c r="C43" i="13"/>
  <c r="C54" i="13"/>
  <c r="C28" i="13"/>
  <c r="C51" i="13"/>
  <c r="C44" i="13"/>
  <c r="C50" i="13"/>
  <c r="C25" i="13"/>
  <c r="C55" i="13"/>
  <c r="C24" i="13"/>
  <c r="C29" i="13"/>
  <c r="C35" i="14"/>
  <c r="C44" i="14"/>
  <c r="C28" i="14"/>
  <c r="C45" i="14"/>
  <c r="C55" i="14"/>
  <c r="C52" i="14"/>
  <c r="C33" i="14"/>
  <c r="C36" i="14" s="1"/>
  <c r="C49" i="14"/>
  <c r="C26" i="14"/>
  <c r="C39" i="14"/>
  <c r="C27" i="14"/>
  <c r="C62" i="14"/>
  <c r="C64" i="14" s="1"/>
  <c r="C45" i="13"/>
  <c r="B55" i="1"/>
  <c r="C55" i="1" s="1"/>
  <c r="B39" i="17"/>
  <c r="B40" i="17" s="1"/>
  <c r="C35" i="13"/>
  <c r="C40" i="14"/>
  <c r="E14" i="15"/>
  <c r="C54" i="16"/>
  <c r="C33" i="16"/>
  <c r="C51" i="16"/>
  <c r="C42" i="16"/>
  <c r="C26" i="16"/>
  <c r="C49" i="16"/>
  <c r="C45" i="16"/>
  <c r="C23" i="16"/>
  <c r="C22" i="16"/>
  <c r="C62" i="16"/>
  <c r="C64" i="16" s="1"/>
  <c r="C43" i="16"/>
  <c r="C52" i="16"/>
  <c r="C27" i="16"/>
  <c r="C28" i="16"/>
  <c r="D17" i="17"/>
  <c r="D41" i="17" s="1"/>
  <c r="E48" i="17"/>
  <c r="E42" i="17"/>
  <c r="E38" i="17"/>
  <c r="E32" i="17"/>
  <c r="E26" i="17"/>
  <c r="E22" i="17"/>
  <c r="E50" i="17"/>
  <c r="E41" i="17"/>
  <c r="E25" i="17"/>
  <c r="E21" i="17"/>
  <c r="E49" i="17"/>
  <c r="E44" i="17"/>
  <c r="E40" i="17"/>
  <c r="E34" i="17"/>
  <c r="E28" i="17"/>
  <c r="E24" i="17"/>
  <c r="E43" i="17"/>
  <c r="E39" i="17"/>
  <c r="E33" i="17"/>
  <c r="E27" i="17"/>
  <c r="E23" i="17"/>
  <c r="D44" i="17"/>
  <c r="D33" i="17"/>
  <c r="D23" i="17"/>
  <c r="D42" i="17"/>
  <c r="D32" i="17"/>
  <c r="D22" i="17"/>
  <c r="E15" i="15"/>
  <c r="E17" i="15" s="1"/>
  <c r="B50" i="15"/>
  <c r="B51" i="15" s="1"/>
  <c r="C68" i="16"/>
  <c r="C68" i="1"/>
  <c r="C68" i="13"/>
  <c r="C24" i="16"/>
  <c r="C44" i="16"/>
  <c r="C25" i="16"/>
  <c r="C53" i="16"/>
  <c r="D15" i="15"/>
  <c r="D17" i="15" s="1"/>
  <c r="D49" i="15" s="1"/>
  <c r="C29" i="16"/>
  <c r="C55" i="16"/>
  <c r="C50" i="16"/>
  <c r="C39" i="16"/>
  <c r="B40" i="1"/>
  <c r="B38" i="15"/>
  <c r="B46" i="14"/>
  <c r="B58" i="14" s="1"/>
  <c r="B40" i="16"/>
  <c r="C35" i="16"/>
  <c r="C36" i="13" l="1"/>
  <c r="D24" i="17"/>
  <c r="C77" i="14"/>
  <c r="C77" i="13"/>
  <c r="C77" i="19"/>
  <c r="C80" i="19" s="1"/>
  <c r="C81" i="19" s="1"/>
  <c r="C82" i="19" s="1"/>
  <c r="B91" i="19" s="1"/>
  <c r="F27" i="6" s="1"/>
  <c r="G27" i="6" s="1"/>
  <c r="G29" i="6" s="1"/>
  <c r="C56" i="13"/>
  <c r="C46" i="13"/>
  <c r="C46" i="14"/>
  <c r="C30" i="14"/>
  <c r="C30" i="13"/>
  <c r="C56" i="14"/>
  <c r="C58" i="14" s="1"/>
  <c r="C59" i="14" s="1"/>
  <c r="C36" i="16"/>
  <c r="C36" i="1"/>
  <c r="C56" i="1"/>
  <c r="C30" i="1"/>
  <c r="D21" i="17"/>
  <c r="D26" i="17"/>
  <c r="D38" i="17"/>
  <c r="D48" i="17"/>
  <c r="D27" i="17"/>
  <c r="D43" i="17"/>
  <c r="D28" i="17"/>
  <c r="B45" i="17"/>
  <c r="B53" i="17" s="1"/>
  <c r="B56" i="1"/>
  <c r="C30" i="16"/>
  <c r="C56" i="16"/>
  <c r="D40" i="17"/>
  <c r="D39" i="17"/>
  <c r="D34" i="17"/>
  <c r="D35" i="17" s="1"/>
  <c r="D25" i="17"/>
  <c r="D49" i="17"/>
  <c r="D50" i="17"/>
  <c r="E51" i="17"/>
  <c r="E29" i="17"/>
  <c r="E45" i="17"/>
  <c r="E35" i="17"/>
  <c r="E43" i="15"/>
  <c r="E48" i="15"/>
  <c r="E34" i="15"/>
  <c r="E33" i="15"/>
  <c r="E25" i="15"/>
  <c r="E32" i="15"/>
  <c r="E50" i="15"/>
  <c r="E24" i="15"/>
  <c r="E41" i="15"/>
  <c r="E23" i="15"/>
  <c r="E44" i="15"/>
  <c r="E22" i="15"/>
  <c r="E49" i="15"/>
  <c r="E38" i="15"/>
  <c r="E28" i="15"/>
  <c r="E27" i="15"/>
  <c r="E21" i="15"/>
  <c r="E42" i="15"/>
  <c r="E26" i="15"/>
  <c r="C76" i="1"/>
  <c r="C77" i="16"/>
  <c r="D21" i="15"/>
  <c r="D28" i="15"/>
  <c r="D48" i="15"/>
  <c r="B39" i="15"/>
  <c r="D39" i="15" s="1"/>
  <c r="D23" i="15"/>
  <c r="D25" i="15"/>
  <c r="B41" i="1"/>
  <c r="C40" i="1"/>
  <c r="D22" i="15"/>
  <c r="D50" i="15"/>
  <c r="D26" i="15"/>
  <c r="D42" i="15"/>
  <c r="D27" i="15"/>
  <c r="D41" i="15"/>
  <c r="D32" i="15"/>
  <c r="D38" i="15"/>
  <c r="D34" i="15"/>
  <c r="D24" i="15"/>
  <c r="D43" i="15"/>
  <c r="D44" i="15"/>
  <c r="D33" i="15"/>
  <c r="B41" i="16"/>
  <c r="C41" i="16" s="1"/>
  <c r="C40" i="16"/>
  <c r="C85" i="19" l="1"/>
  <c r="C87" i="19"/>
  <c r="C88" i="19"/>
  <c r="C86" i="19"/>
  <c r="C58" i="13"/>
  <c r="C59" i="13" s="1"/>
  <c r="E35" i="15"/>
  <c r="D29" i="17"/>
  <c r="E51" i="15"/>
  <c r="E29" i="15"/>
  <c r="D51" i="15"/>
  <c r="D51" i="17"/>
  <c r="D45" i="17"/>
  <c r="D35" i="15"/>
  <c r="E53" i="17"/>
  <c r="E54" i="17" s="1"/>
  <c r="B40" i="15"/>
  <c r="E39" i="15"/>
  <c r="C41" i="1"/>
  <c r="C46" i="1" s="1"/>
  <c r="C58" i="1" s="1"/>
  <c r="C59" i="1" s="1"/>
  <c r="C79" i="1" s="1"/>
  <c r="C80" i="1" s="1"/>
  <c r="C81" i="1" s="1"/>
  <c r="B90" i="1" s="1"/>
  <c r="B46" i="1"/>
  <c r="B58" i="1" s="1"/>
  <c r="D29" i="15"/>
  <c r="C46" i="16"/>
  <c r="C58" i="16" s="1"/>
  <c r="C59" i="16" s="1"/>
  <c r="B46" i="16"/>
  <c r="B58" i="16" s="1"/>
  <c r="C80" i="14"/>
  <c r="C81" i="14" s="1"/>
  <c r="C82" i="14" s="1"/>
  <c r="B91" i="14" s="1"/>
  <c r="F17" i="6" s="1"/>
  <c r="G17" i="6" s="1"/>
  <c r="G19" i="6" s="1"/>
  <c r="C80" i="13" l="1"/>
  <c r="C81" i="13" s="1"/>
  <c r="C82" i="13" s="1"/>
  <c r="B91" i="13" s="1"/>
  <c r="F12" i="6" s="1"/>
  <c r="G12" i="6" s="1"/>
  <c r="G14" i="6" s="1"/>
  <c r="C89" i="19"/>
  <c r="D53" i="17"/>
  <c r="D54" i="17" s="1"/>
  <c r="D57" i="17" s="1"/>
  <c r="D58" i="17" s="1"/>
  <c r="E57" i="17"/>
  <c r="E40" i="15"/>
  <c r="E45" i="15" s="1"/>
  <c r="E53" i="15" s="1"/>
  <c r="E54" i="15" s="1"/>
  <c r="E57" i="15" s="1"/>
  <c r="E58" i="15" s="1"/>
  <c r="D40" i="15"/>
  <c r="D45" i="15" s="1"/>
  <c r="D53" i="15" s="1"/>
  <c r="D54" i="15" s="1"/>
  <c r="D57" i="15" s="1"/>
  <c r="D58" i="15" s="1"/>
  <c r="D59" i="15" s="1"/>
  <c r="D68" i="15" s="1"/>
  <c r="B45" i="15"/>
  <c r="B53" i="15" s="1"/>
  <c r="C80" i="16"/>
  <c r="C87" i="14"/>
  <c r="C88" i="14"/>
  <c r="C86" i="14"/>
  <c r="C85" i="14"/>
  <c r="C86" i="1"/>
  <c r="C84" i="1"/>
  <c r="F7" i="6"/>
  <c r="G7" i="6" s="1"/>
  <c r="G9" i="6" s="1"/>
  <c r="C85" i="1"/>
  <c r="C87" i="1"/>
  <c r="D59" i="17" l="1"/>
  <c r="D68" i="17" s="1"/>
  <c r="E43" i="6" s="1"/>
  <c r="G43" i="6" s="1"/>
  <c r="G44" i="6" s="1"/>
  <c r="C87" i="13"/>
  <c r="C85" i="13"/>
  <c r="C88" i="13"/>
  <c r="C86" i="13"/>
  <c r="E58" i="17"/>
  <c r="E59" i="17" s="1"/>
  <c r="E68" i="17" s="1"/>
  <c r="E59" i="15"/>
  <c r="E68" i="15" s="1"/>
  <c r="E62" i="15" s="1"/>
  <c r="C81" i="16"/>
  <c r="C82" i="16" s="1"/>
  <c r="B91" i="16" s="1"/>
  <c r="F22" i="6" s="1"/>
  <c r="G22" i="6" s="1"/>
  <c r="G24" i="6" s="1"/>
  <c r="G66" i="6" s="1"/>
  <c r="C89" i="14"/>
  <c r="C88" i="1"/>
  <c r="E36" i="6"/>
  <c r="G36" i="6" s="1"/>
  <c r="D64" i="15"/>
  <c r="D62" i="15"/>
  <c r="D63" i="15"/>
  <c r="D65" i="15"/>
  <c r="D64" i="17" l="1"/>
  <c r="D65" i="17"/>
  <c r="D62" i="17"/>
  <c r="D63" i="17"/>
  <c r="D66" i="17" s="1"/>
  <c r="C89" i="13"/>
  <c r="E63" i="17"/>
  <c r="E62" i="17"/>
  <c r="E65" i="17"/>
  <c r="E64" i="17"/>
  <c r="E37" i="6"/>
  <c r="G37" i="6" s="1"/>
  <c r="G38" i="6" s="1"/>
  <c r="G68" i="6" s="1"/>
  <c r="E64" i="15"/>
  <c r="E63" i="15"/>
  <c r="E65" i="15"/>
  <c r="C88" i="16"/>
  <c r="C86" i="16"/>
  <c r="C87" i="16"/>
  <c r="C85" i="16"/>
  <c r="D66" i="15"/>
  <c r="G69" i="6" l="1"/>
  <c r="E66" i="15"/>
  <c r="E66" i="17"/>
  <c r="C89" i="16"/>
  <c r="G67" i="6" l="1"/>
</calcChain>
</file>

<file path=xl/sharedStrings.xml><?xml version="1.0" encoding="utf-8"?>
<sst xmlns="http://schemas.openxmlformats.org/spreadsheetml/2006/main" count="922" uniqueCount="248">
  <si>
    <t>INB - INDÚSTRIAS NUCLEARES DO BRASIL</t>
  </si>
  <si>
    <t>PLANILHA DE PREÇOS E DE COMPOSIÇÃO DE CUSTOS</t>
  </si>
  <si>
    <t>CATEGORIA</t>
  </si>
  <si>
    <t>II ENCARGOS SOCIAIS: Incidentes sobre o valor da Remuneração</t>
  </si>
  <si>
    <t>%</t>
  </si>
  <si>
    <t>INSS</t>
  </si>
  <si>
    <t>SESI ou SESC</t>
  </si>
  <si>
    <t>SENAI ou SENAC</t>
  </si>
  <si>
    <t>INCRA</t>
  </si>
  <si>
    <t>Salário Educação</t>
  </si>
  <si>
    <t>FGTS</t>
  </si>
  <si>
    <t>SEBRAE</t>
  </si>
  <si>
    <t>TOTAL</t>
  </si>
  <si>
    <t>Férias</t>
  </si>
  <si>
    <t>13º Salário</t>
  </si>
  <si>
    <t>Total Encargos Sociais</t>
  </si>
  <si>
    <t>Equipamentos de Proteção Individual</t>
  </si>
  <si>
    <t>Lucro</t>
  </si>
  <si>
    <t>PIS</t>
  </si>
  <si>
    <t>COFINS</t>
  </si>
  <si>
    <t>Outros Tributos (Especificar)</t>
  </si>
  <si>
    <t>R$</t>
  </si>
  <si>
    <t>Total Mensal</t>
  </si>
  <si>
    <t>Grupo "A": Encargos previdenciários e FGTS</t>
  </si>
  <si>
    <t>Ausência por doença</t>
  </si>
  <si>
    <t>Licença paternidade</t>
  </si>
  <si>
    <t>Ausências legais</t>
  </si>
  <si>
    <t>Ausência por acidente de trabalho</t>
  </si>
  <si>
    <t>Outros (especificar)</t>
  </si>
  <si>
    <t>Adicional Noturno</t>
  </si>
  <si>
    <t>III - DEMAIS COMPONENTES</t>
  </si>
  <si>
    <t>IV - TRIBUTOS</t>
  </si>
  <si>
    <t>Planilha de Custos do Profissional - Hora Extra</t>
  </si>
  <si>
    <t>I - REMUNERAÇÃO</t>
  </si>
  <si>
    <t>(R$)</t>
  </si>
  <si>
    <t>Valor Total  (Remuneração + Encargos Sociais):</t>
  </si>
  <si>
    <t>Uniforme</t>
  </si>
  <si>
    <t>Transporte</t>
  </si>
  <si>
    <t>Seguro Vida / Acidentes Pessoais</t>
  </si>
  <si>
    <t>Exames Admissionais/Demissionais</t>
  </si>
  <si>
    <t>CBO:</t>
  </si>
  <si>
    <t>ITEM</t>
  </si>
  <si>
    <t>DESCRIÇÃO</t>
  </si>
  <si>
    <t>Valor Unitário</t>
  </si>
  <si>
    <t>PLANILHA RESUMO DOS PREÇOS</t>
  </si>
  <si>
    <t>A - MÃO DE OBRA</t>
  </si>
  <si>
    <t>HORA EXTRA</t>
  </si>
  <si>
    <t>VALOR MENSAL DOS SERVIÇOS</t>
  </si>
  <si>
    <t>QTDE</t>
  </si>
  <si>
    <t>Valor Total Mensal R$</t>
  </si>
  <si>
    <t>Valor Unitário R$</t>
  </si>
  <si>
    <t>Valor total</t>
  </si>
  <si>
    <t>Valor Diluído</t>
  </si>
  <si>
    <t>Qtde</t>
  </si>
  <si>
    <t>Período *</t>
  </si>
  <si>
    <t>1/3 Adicional de Férias</t>
  </si>
  <si>
    <t>Salário base</t>
  </si>
  <si>
    <t>Intervalo Intrajornada</t>
  </si>
  <si>
    <t>Incidência dos Encargos (Grupo A)</t>
  </si>
  <si>
    <t>Auxílio Alimentação (Vale, Cesta Básica, etc)</t>
  </si>
  <si>
    <t>Assistência Médica</t>
  </si>
  <si>
    <t>Seguro acidente do trabalho</t>
  </si>
  <si>
    <t>Incidência do FGTS sobre Aviso Prévio Indenizado</t>
  </si>
  <si>
    <t>Aviso Prévio Indenizado</t>
  </si>
  <si>
    <t>Aviso Prévio Trabalhado</t>
  </si>
  <si>
    <t>Incidência dos Encargos (Grupo A) sobre o Aviso Prévio Trabalhado</t>
  </si>
  <si>
    <t>1/3 de Adicional de Férias</t>
  </si>
  <si>
    <t>Planilha de Custos de Uniformes</t>
  </si>
  <si>
    <t>* É o período de utilização dos uniformes em meses.</t>
  </si>
  <si>
    <t>* É o período de utilização dos EPIs em meses.</t>
  </si>
  <si>
    <t>Planilha de Custos de EPIs</t>
  </si>
  <si>
    <t>Total dos Tributos</t>
  </si>
  <si>
    <t>Total dos Demais Componentes</t>
  </si>
  <si>
    <t>Total de Reposição Profissional Ausente</t>
  </si>
  <si>
    <t>Total de Provisão para Rescisão</t>
  </si>
  <si>
    <t>Total de 13º Salario e Adicional de Férias</t>
  </si>
  <si>
    <t>Grupo "B": 13º Salário e Adicional de Férias</t>
  </si>
  <si>
    <t>Total da Remuneração</t>
  </si>
  <si>
    <t>Total de Encargos Sociais e FGTS</t>
  </si>
  <si>
    <t>Total dos Insumos</t>
  </si>
  <si>
    <t>ISS ou ICMS</t>
  </si>
  <si>
    <t>ISS ou  ICMS</t>
  </si>
  <si>
    <t>Adicional de Periculosidade ou Insalubridade</t>
  </si>
  <si>
    <t>Custos Indiretos (Despesa Operacional e Administrativa)</t>
  </si>
  <si>
    <t>Legenda:</t>
  </si>
  <si>
    <t>Preenchimento automático (não deve ser alterado)</t>
  </si>
  <si>
    <t>Preenchimento manual (pode ser alterado)</t>
  </si>
  <si>
    <t>(Demais categorias profissionais)</t>
  </si>
  <si>
    <t>Planilha de Custos da Categoria Profissional</t>
  </si>
  <si>
    <t>B - HORAS EXTRAS</t>
  </si>
  <si>
    <t>H. Noturnas:</t>
  </si>
  <si>
    <t>Horário de Trabalho:</t>
  </si>
  <si>
    <t>-</t>
  </si>
  <si>
    <t>Jornada de trabalho (horas)</t>
  </si>
  <si>
    <t>Total mensal</t>
  </si>
  <si>
    <t>Descanso Semanal Remunerado - DSR</t>
  </si>
  <si>
    <t>Total Hora Extra</t>
  </si>
  <si>
    <t>Grupo "C": Provisão para Rescisão</t>
  </si>
  <si>
    <t>Grupo "D": Reposição de Profissional Ausente</t>
  </si>
  <si>
    <t>Multa sobre FGTS para Rescisão sem Justa Causa</t>
  </si>
  <si>
    <t>Multa sobre FGTS do Aviso Prévio Trabalhado</t>
  </si>
  <si>
    <t>Multa sobre o FGTS do Aviso Prévio Indenizado</t>
  </si>
  <si>
    <t>Licença maternidade</t>
  </si>
  <si>
    <t>Mês</t>
  </si>
  <si>
    <t>III - VERBAS INDENIZATÓRIAS</t>
  </si>
  <si>
    <t>Outras Verbas (Especificar)</t>
  </si>
  <si>
    <t>IV - INSUMOS</t>
  </si>
  <si>
    <t>V - DEMAIS COMPONENTES</t>
  </si>
  <si>
    <t>VI - TRIBUTOS</t>
  </si>
  <si>
    <t>Total das Verbas Indenizatórias</t>
  </si>
  <si>
    <t>O valor total mensal contempla uma previsão de perdas de 2%</t>
  </si>
  <si>
    <t>Calça com logotipo da empresa</t>
  </si>
  <si>
    <t>Camisa polo em algodão e poliéster, manga curta, com logotipo da empresa.</t>
  </si>
  <si>
    <t>Blusões para atividades com exposição ao frio</t>
  </si>
  <si>
    <t>Capacete v-guard aba frontal de alta qualidade, com fendas laterais (Slot) para que sejam acoplados protetores faciais e auditivos; casco rígido, leve, balanceado para um dia inteiro de uso confortável; Injetado numa única peça em polietileno de alta densidade, sem porosidade, não sendo condutor de corrente elétrica e com alta resistência dielétrica.</t>
  </si>
  <si>
    <t>Luva de segurança confeccionada em vaqueta na palma, dorso em raspa e elástico para ajuste. EPI aprovado para proteção das mãos do usuário contra agentes abrasivos, escoriantes, cortantes e perfurantes.</t>
  </si>
  <si>
    <r>
      <t>Luvas de segurança, em pares, confeccionadas em borracha nitrílica, interior flocado, formato anatômico, superfície palmar antiderrapante e dorsal lisa, resistência química/mecânica, dimensões aproximadas: comprimento de 320mm e espessura de 0,45mm.</t>
    </r>
    <r>
      <rPr>
        <sz val="10"/>
        <color indexed="8"/>
        <rFont val="Arial"/>
        <family val="2"/>
      </rPr>
      <t xml:space="preserve"> </t>
    </r>
  </si>
  <si>
    <t>Luva de segurança tricotada em fios de algodão e poliéster, palma e face palmar dos dedos com pigmentos antiderrapantes de PVC, extremidade dos dedos com reforço de borracha de PVC. Punho com elástico, com acabamento overloque.</t>
  </si>
  <si>
    <t>Protetor auditivo, confeccionado em silicone grau farmacêutico, tipo inserção, composto de um eixo com três flanges, onde a primeira, a segunda e a terceira, são flanges maciças e cônicas, todas de dimensões variáveis, em cujo eixo contém um orifício até o seu interior. Protetor tamanho único, moldável a diferentes canais auditivos, com ou sem sensor, em cores variáveis, ou seja, nas cores vermelha, amarela, verde, laranja, azul, rosa, roxa, incolor e salmão, com cordão de polipropileno ou cordão de silicone em várias cores, ou sem cordão.</t>
  </si>
  <si>
    <t>Proteção facial com tela de aço e suporte tipo carneiro com regulagem, tela grande, tela em aço de fácil limpeza e que não embaça ou arranha;</t>
  </si>
  <si>
    <t>Perneira de segurança confeccionada em duas camadas de laminado de PVC, talas de aço ou talas de polipropileno ou chapa de aço na parte frontal, com ou sem joelheira, com ou sem fecho plástico para ajustes, com ou sem metatarso, fechamento nas bordas por meio de viés em material sintético, fechamento total em velcro.</t>
  </si>
  <si>
    <t>5143-20</t>
  </si>
  <si>
    <t>5143-25</t>
  </si>
  <si>
    <t>Capa de segurança confeccionada em PVC com forro de poliéster, mangas longas, capuz, fechamento frontal com quatro botões plásticos de pressão, costuras através de solda eletrônica. Proteção do tronco e membros superiores do usuário contra umidade proveniente de operações com uso de água e contra agentes meteorológicos.</t>
  </si>
  <si>
    <t>Assistência Médica/odontológica</t>
  </si>
  <si>
    <t>PPRA/PCMSO/PGR/PPR</t>
  </si>
  <si>
    <t>Profissional: Motorista</t>
  </si>
  <si>
    <t>Profissional: Ajudante</t>
  </si>
  <si>
    <t>Motorista -  (CBO 7823-05)</t>
  </si>
  <si>
    <t>Ajudante -  (CBO 5143-25)</t>
  </si>
  <si>
    <t>Profissional: Operador de Terraplenagem</t>
  </si>
  <si>
    <t>Treinamento</t>
  </si>
  <si>
    <t>Cesta Básica</t>
  </si>
  <si>
    <t>Auxílio Alimentação (Vale refeição)</t>
  </si>
  <si>
    <t>Cesta básica</t>
  </si>
  <si>
    <t>VALOR GLOBAL 12 (DOZE) MESES</t>
  </si>
  <si>
    <t>Operador de Terraplenagem (CBO 7151)</t>
  </si>
  <si>
    <t>Ajudantes (CBO 5143-25)</t>
  </si>
  <si>
    <t>VALOR GLOBAL PARA 60 (sessenta) MESES</t>
  </si>
  <si>
    <t>7823-05</t>
  </si>
  <si>
    <t>Total Mensal Veículos</t>
  </si>
  <si>
    <t>TOTAL DOS TRIBUTOS</t>
  </si>
  <si>
    <t>TRIBUTOS</t>
  </si>
  <si>
    <t xml:space="preserve">DEMAIS COMPONENTES </t>
  </si>
  <si>
    <t>** Período de depreciação menos valor residual, conforme normas da SRF.</t>
  </si>
  <si>
    <t>* Período de utilização em meses.</t>
  </si>
  <si>
    <t>TOTAL DA COMPOSIÇÃO DOS INSUMOS</t>
  </si>
  <si>
    <t>Total</t>
  </si>
  <si>
    <t>Outros (Especificar)</t>
  </si>
  <si>
    <t>Licenciamento</t>
  </si>
  <si>
    <t>IPVA</t>
  </si>
  <si>
    <t>Seguro</t>
  </si>
  <si>
    <t>VLR. UNIT.</t>
  </si>
  <si>
    <t>VLR. DILUÍDO</t>
  </si>
  <si>
    <t>PERÍODO *</t>
  </si>
  <si>
    <t>VLR. TOTAL</t>
  </si>
  <si>
    <t>HISTÓRICO</t>
  </si>
  <si>
    <t>SEGURO DO VEÍCULO/LICENCIAMENTO</t>
  </si>
  <si>
    <t>Veículo</t>
  </si>
  <si>
    <t>PERÍODO **</t>
  </si>
  <si>
    <t>DEPRECIAÇÃO DE VEÍCULOS</t>
  </si>
  <si>
    <t>LUBRIFICANTES</t>
  </si>
  <si>
    <t>Combustível</t>
  </si>
  <si>
    <t>QTDE (L)</t>
  </si>
  <si>
    <t>COMBUSTÍVEL</t>
  </si>
  <si>
    <t>Pneus</t>
  </si>
  <si>
    <t>MANUTENÇÃO E CONSERVAÇÃO DE VEÍCULO</t>
  </si>
  <si>
    <t>COMPOSIÇÃO DOS INSUMOS</t>
  </si>
  <si>
    <t>Planilha de Custos de veículo</t>
  </si>
  <si>
    <t>PERÍODO (meses) *</t>
  </si>
  <si>
    <t>Kit abafador de ruído para acoplar ao capacete.Protetor auditivo circum-auricular composto de duas conchas de material plástico rígido, preenchidas com espumas de poliuretano e com bordas revestidas e almofadadas de material plástico, preenchidas com espuma; as conchas são fixadas às duas hastes plásticas móveis (basculantes) que se encaixam em fendas laterais do casco do capacete.</t>
  </si>
  <si>
    <t>Botina com biqueira em composite confeccionadas em vaqueta/couro com elásticos laterais, com solado de poliuretano, biodensidade, na cor preta, sem cadarço, com acolchoado frontal.</t>
  </si>
  <si>
    <t xml:space="preserve"> Avental de proteção fabricado em raspa,  com presilha lateral e nos ombros com regulagem</t>
  </si>
  <si>
    <t>Profissional: Técnico em Proteção Radiológica</t>
  </si>
  <si>
    <t>8112-15</t>
  </si>
  <si>
    <t>Técnico em Proteção Radiológica (CBO 8112-15)</t>
  </si>
  <si>
    <t>C - PROVISÂO - DIÁRIAS DE VIAGEM</t>
  </si>
  <si>
    <t>D - VEÍCULO</t>
  </si>
  <si>
    <t>Faxineiro(a)/ Auxiliar de Limpeza (CBO 5143-20)</t>
  </si>
  <si>
    <t>Profissional: Faxineira/Auxiliar de Limpeza</t>
  </si>
  <si>
    <t>Assistência Odontológica</t>
  </si>
  <si>
    <t>Convenção coletiva:  CCT SP008010/2025 - Sindicato dos Rodoviários - SETCESP e SINDICARGAS</t>
  </si>
  <si>
    <t>Item</t>
  </si>
  <si>
    <t>Descrição</t>
  </si>
  <si>
    <t>Periodicidade</t>
  </si>
  <si>
    <t>Profissionais</t>
  </si>
  <si>
    <t>Treinamento NR 6</t>
  </si>
  <si>
    <t>Bienal</t>
  </si>
  <si>
    <t>Custo Unitário</t>
  </si>
  <si>
    <t>Custo 60 meses</t>
  </si>
  <si>
    <t>Quant 60 meses</t>
  </si>
  <si>
    <t>Treinamento NR 11</t>
  </si>
  <si>
    <t>Treinamento NR 12</t>
  </si>
  <si>
    <t>Treinamento NR 20</t>
  </si>
  <si>
    <t>Treinamento NR 26</t>
  </si>
  <si>
    <t>Treinamento NR 31</t>
  </si>
  <si>
    <t>Treinamento NR 35</t>
  </si>
  <si>
    <t>Técnico em Proteção Radiológica</t>
  </si>
  <si>
    <t>Anual</t>
  </si>
  <si>
    <t>Quinquenal</t>
  </si>
  <si>
    <t>Trienal</t>
  </si>
  <si>
    <t>Inicial</t>
  </si>
  <si>
    <t>Técnico em quimica</t>
  </si>
  <si>
    <t>Quant. Profissionais</t>
  </si>
  <si>
    <t>Custo Por Profissional</t>
  </si>
  <si>
    <t>Custo Mensal Por Profissional</t>
  </si>
  <si>
    <t xml:space="preserve">Ajudante </t>
  </si>
  <si>
    <t>Ajudante, motorista e operador de máquina</t>
  </si>
  <si>
    <t>Auxiliar Limpeza</t>
  </si>
  <si>
    <t>Operador de máqina</t>
  </si>
  <si>
    <t>Auxiliar de limpeza</t>
  </si>
  <si>
    <t>Ajudante</t>
  </si>
  <si>
    <t>Ajudante e operador de máquina</t>
  </si>
  <si>
    <t>Custo Unitário Turma</t>
  </si>
  <si>
    <t>Motorista</t>
  </si>
  <si>
    <t>Operador de Máquina</t>
  </si>
  <si>
    <t>Ajudante, auxiliar de limpeza, motorista e operador de máquina, técnico em proteção radiológica</t>
  </si>
  <si>
    <t>TREINAMENTOS</t>
  </si>
  <si>
    <t>Treinamentos Profissionais</t>
  </si>
  <si>
    <t>Profissional</t>
  </si>
  <si>
    <t>Custo Mensal</t>
  </si>
  <si>
    <t>Custo mensal por profissional (9 profissionais)</t>
  </si>
  <si>
    <t>Quant</t>
  </si>
  <si>
    <t>Custo Total</t>
  </si>
  <si>
    <t>Exame Admissional</t>
  </si>
  <si>
    <t>Exame Periódico</t>
  </si>
  <si>
    <t>Exame Demissional</t>
  </si>
  <si>
    <t>PGR</t>
  </si>
  <si>
    <t>PCMSO</t>
  </si>
  <si>
    <t>PCMSO/PGR</t>
  </si>
  <si>
    <t>Custo Total - 60 meses</t>
  </si>
  <si>
    <t>Custo por Funcionário/mês</t>
  </si>
  <si>
    <t>Exames Médicos</t>
  </si>
  <si>
    <t>PCA - Laudo C. Auditiva</t>
  </si>
  <si>
    <t>PGR / PCMSO / Laudo Conservação Auditiva - PCA</t>
  </si>
  <si>
    <t>PCMSO / PGR / PCA - Laudo de conservação auditiva</t>
  </si>
  <si>
    <t>Convenção coletiva: SP003052/2025 - CCT SINDPRESTEM-SP</t>
  </si>
  <si>
    <t>PCMSO/PGR/PCA- Laudo Conservação Auditiva</t>
  </si>
  <si>
    <t>PCMSO/PGR/Pca - Laudo de Conservação Auditiva</t>
  </si>
  <si>
    <t>Convenção coletiva: SINDICATO DOS QUÍMICOS, QUÍMICOS INDUSTRIAIS E ENGENHEIROS QUÍMICOS DO ESTADO DE SÃO PAULO - SINQUISP</t>
  </si>
  <si>
    <t>Informação Detran SP</t>
  </si>
  <si>
    <t>Peças - Revisão - inclui filtros ar e óleo, óleo lubrificante e peças programadas</t>
  </si>
  <si>
    <t>Convenção coletiva: SIEMACO - SP 2025-2026</t>
  </si>
  <si>
    <t>Convenção coletiva: CCT  - SINICESP</t>
  </si>
  <si>
    <t>VALOR GLOBAL 24 (VINTE E QUATRO) MESES</t>
  </si>
  <si>
    <t>Lavagem</t>
  </si>
  <si>
    <t>Macacão</t>
  </si>
  <si>
    <t>Pode verificar na ANP o valor médio da região. Tabela - ANP.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</si>
</sst>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00%"/>
    <numFmt numFmtId="166" formatCode="0.0000"/>
    <numFmt numFmtId="167" formatCode="0.00000%"/>
  </numFmts>
  <fonts count="26" x14ac:knownFonts="1">
    <font>
      <sz val="11"/>
      <color theme="1"/>
      <name val="Calibri"/>
      <family val="2"/>
      <scheme val="minor"/>
    </font>
    <font>
      <b/>
      <sz val="10"/>
      <name val="Arial"/>
      <family val="2"/>
    </font>
    <font>
      <b/>
      <i/>
      <sz val="10"/>
      <name val="Arial"/>
      <family val="2"/>
    </font>
    <font>
      <sz val="10"/>
      <name val="Arial"/>
      <family val="2"/>
    </font>
    <font>
      <b/>
      <u/>
      <sz val="10"/>
      <name val="Arial"/>
      <family val="2"/>
    </font>
    <font>
      <sz val="12"/>
      <name val="Arial"/>
      <family val="2"/>
    </font>
    <font>
      <b/>
      <sz val="13"/>
      <name val="Arial"/>
      <family val="2"/>
    </font>
    <font>
      <b/>
      <sz val="11"/>
      <name val="Arial"/>
      <family val="2"/>
    </font>
    <font>
      <sz val="10"/>
      <color indexed="8"/>
      <name val="Arial"/>
      <family val="2"/>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9"/>
      <color rgb="FF000000"/>
      <name val="Arial"/>
      <family val="2"/>
    </font>
    <font>
      <sz val="9"/>
      <color rgb="FF000000"/>
      <name val="Arial"/>
      <family val="2"/>
    </font>
    <font>
      <b/>
      <sz val="11"/>
      <color theme="1"/>
      <name val="Arial"/>
      <family val="2"/>
    </font>
    <font>
      <b/>
      <sz val="10"/>
      <color rgb="FFFF0000"/>
      <name val="Arial"/>
      <family val="2"/>
    </font>
    <font>
      <sz val="11"/>
      <color theme="1"/>
      <name val="Arial"/>
      <family val="2"/>
    </font>
    <font>
      <sz val="9"/>
      <color theme="1"/>
      <name val="Arial"/>
      <family val="2"/>
    </font>
    <font>
      <sz val="10"/>
      <color rgb="FFFF0000"/>
      <name val="Arial"/>
      <family val="2"/>
    </font>
    <font>
      <sz val="10"/>
      <color rgb="FF000000"/>
      <name val="Arial"/>
      <family val="2"/>
    </font>
    <font>
      <sz val="11"/>
      <color rgb="FFFF0000"/>
      <name val="Calibri"/>
      <family val="2"/>
      <scheme val="minor"/>
    </font>
    <font>
      <sz val="9"/>
      <color theme="1"/>
      <name val="Calibri"/>
      <family val="2"/>
      <scheme val="minor"/>
    </font>
    <font>
      <b/>
      <sz val="9"/>
      <color theme="1"/>
      <name val="Calibri"/>
      <family val="2"/>
      <scheme val="minor"/>
    </font>
    <font>
      <sz val="8"/>
      <color theme="1"/>
      <name val="Arial"/>
      <family val="2"/>
    </font>
    <font>
      <b/>
      <sz val="8"/>
      <name val="Arial"/>
      <family val="2"/>
    </font>
  </fonts>
  <fills count="10">
    <fill>
      <patternFill patternType="none"/>
    </fill>
    <fill>
      <patternFill patternType="gray125"/>
    </fill>
    <fill>
      <patternFill patternType="solid">
        <fgColor indexed="9"/>
        <bgColor indexed="64"/>
      </patternFill>
    </fill>
    <fill>
      <patternFill patternType="lightDown">
        <bgColor theme="0" tint="-0.14999847407452621"/>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24997711111789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s>
  <cellStyleXfs count="6">
    <xf numFmtId="0" fontId="0" fillId="0" borderId="0"/>
    <xf numFmtId="44" fontId="9" fillId="0" borderId="0" applyFont="0" applyFill="0" applyBorder="0" applyAlignment="0" applyProtection="0"/>
    <xf numFmtId="0" fontId="3" fillId="0" borderId="0"/>
    <xf numFmtId="9" fontId="9" fillId="0" borderId="0" applyFont="0" applyFill="0" applyBorder="0" applyAlignment="0" applyProtection="0"/>
    <xf numFmtId="164" fontId="9" fillId="0" borderId="0" applyFont="0" applyFill="0" applyBorder="0" applyAlignment="0" applyProtection="0"/>
    <xf numFmtId="164" fontId="3" fillId="0" borderId="0" applyFont="0" applyFill="0" applyBorder="0" applyAlignment="0" applyProtection="0"/>
  </cellStyleXfs>
  <cellXfs count="467">
    <xf numFmtId="0" fontId="0" fillId="0" borderId="0" xfId="0"/>
    <xf numFmtId="0" fontId="3" fillId="0" borderId="1" xfId="0" applyFont="1" applyBorder="1" applyAlignment="1">
      <alignment vertical="center"/>
    </xf>
    <xf numFmtId="10" fontId="3" fillId="0" borderId="1" xfId="3" applyNumberFormat="1" applyFont="1" applyFill="1" applyBorder="1" applyAlignment="1">
      <alignment horizontal="center" vertical="center"/>
    </xf>
    <xf numFmtId="164" fontId="3" fillId="2" borderId="1" xfId="4" applyFont="1" applyFill="1" applyBorder="1" applyAlignment="1">
      <alignment horizontal="center" vertical="center"/>
    </xf>
    <xf numFmtId="0" fontId="11" fillId="0" borderId="1" xfId="0" applyFont="1" applyBorder="1" applyAlignment="1">
      <alignment vertical="center"/>
    </xf>
    <xf numFmtId="0" fontId="11" fillId="0" borderId="1" xfId="0" applyFont="1" applyBorder="1" applyAlignment="1">
      <alignment vertical="center" wrapText="1"/>
    </xf>
    <xf numFmtId="164" fontId="11" fillId="0" borderId="1" xfId="4" applyFont="1" applyBorder="1" applyAlignment="1">
      <alignment horizontal="center" vertical="center"/>
    </xf>
    <xf numFmtId="0" fontId="11" fillId="0" borderId="0" xfId="0" applyFont="1"/>
    <xf numFmtId="4" fontId="1" fillId="0" borderId="0" xfId="0" applyNumberFormat="1" applyFont="1" applyBorder="1" applyAlignment="1">
      <alignment horizontal="center" vertical="center"/>
    </xf>
    <xf numFmtId="10" fontId="3" fillId="3" borderId="1" xfId="3" applyNumberFormat="1" applyFont="1" applyFill="1" applyBorder="1" applyAlignment="1">
      <alignment horizontal="center" vertical="center"/>
    </xf>
    <xf numFmtId="0" fontId="1" fillId="0" borderId="0" xfId="0" applyFont="1" applyBorder="1" applyAlignment="1">
      <alignment horizontal="left" wrapText="1"/>
    </xf>
    <xf numFmtId="4" fontId="3" fillId="0" borderId="1" xfId="0" applyNumberFormat="1" applyFont="1" applyBorder="1" applyAlignment="1">
      <alignment horizontal="right" vertical="center"/>
    </xf>
    <xf numFmtId="164" fontId="11" fillId="0" borderId="1" xfId="4" applyFont="1" applyBorder="1" applyAlignment="1">
      <alignment horizontal="right" vertical="center"/>
    </xf>
    <xf numFmtId="0" fontId="3" fillId="4" borderId="1" xfId="0" applyFont="1" applyFill="1" applyBorder="1" applyAlignment="1">
      <alignment vertical="center"/>
    </xf>
    <xf numFmtId="10" fontId="3" fillId="4" borderId="1" xfId="3" applyNumberFormat="1" applyFont="1" applyFill="1" applyBorder="1" applyAlignment="1">
      <alignment horizontal="center" vertical="center"/>
    </xf>
    <xf numFmtId="0" fontId="1" fillId="4" borderId="0" xfId="0" applyFont="1" applyFill="1" applyBorder="1" applyAlignment="1">
      <alignment vertical="center"/>
    </xf>
    <xf numFmtId="10" fontId="1" fillId="4" borderId="0" xfId="3" applyNumberFormat="1" applyFont="1" applyFill="1" applyBorder="1" applyAlignment="1">
      <alignment horizontal="center" vertical="center"/>
    </xf>
    <xf numFmtId="0" fontId="11" fillId="4" borderId="0" xfId="0" applyFont="1" applyFill="1"/>
    <xf numFmtId="0" fontId="11" fillId="4" borderId="1" xfId="0" applyFont="1" applyFill="1" applyBorder="1" applyAlignment="1">
      <alignment vertical="center"/>
    </xf>
    <xf numFmtId="164" fontId="11" fillId="5" borderId="1" xfId="4" applyFont="1" applyFill="1" applyBorder="1" applyAlignment="1" applyProtection="1">
      <alignment horizontal="right" vertical="center"/>
      <protection locked="0"/>
    </xf>
    <xf numFmtId="10" fontId="3" fillId="5" borderId="1" xfId="3" applyNumberFormat="1" applyFont="1" applyFill="1" applyBorder="1" applyAlignment="1" applyProtection="1">
      <alignment horizontal="center" vertical="center"/>
      <protection locked="0"/>
    </xf>
    <xf numFmtId="0" fontId="11" fillId="5" borderId="1" xfId="0" applyFont="1" applyFill="1" applyBorder="1" applyAlignment="1" applyProtection="1">
      <alignment vertical="center" wrapText="1"/>
      <protection locked="0"/>
    </xf>
    <xf numFmtId="0" fontId="11" fillId="0" borderId="1" xfId="0" applyFont="1" applyBorder="1" applyAlignment="1">
      <alignment horizontal="right" vertical="center"/>
    </xf>
    <xf numFmtId="0" fontId="3" fillId="5" borderId="1" xfId="0" applyFont="1" applyFill="1" applyBorder="1" applyAlignment="1" applyProtection="1">
      <alignment vertical="center"/>
      <protection locked="0"/>
    </xf>
    <xf numFmtId="10" fontId="11" fillId="5" borderId="1" xfId="3" applyNumberFormat="1" applyFont="1" applyFill="1" applyBorder="1" applyAlignment="1" applyProtection="1">
      <alignment horizontal="center" vertical="center"/>
      <protection locked="0"/>
    </xf>
    <xf numFmtId="10" fontId="11" fillId="5" borderId="1" xfId="0" applyNumberFormat="1" applyFont="1" applyFill="1" applyBorder="1" applyAlignment="1" applyProtection="1">
      <alignment horizontal="center" vertical="center"/>
      <protection locked="0"/>
    </xf>
    <xf numFmtId="10" fontId="3" fillId="3" borderId="1" xfId="3" applyNumberFormat="1" applyFont="1" applyFill="1" applyBorder="1" applyAlignment="1" applyProtection="1">
      <alignment horizontal="center" vertical="center"/>
      <protection locked="0"/>
    </xf>
    <xf numFmtId="43" fontId="1" fillId="0" borderId="1" xfId="0" applyNumberFormat="1" applyFont="1" applyBorder="1" applyAlignment="1">
      <alignment horizontal="center" vertical="center"/>
    </xf>
    <xf numFmtId="43" fontId="3" fillId="0" borderId="1" xfId="0" applyNumberFormat="1" applyFont="1" applyBorder="1" applyAlignment="1">
      <alignment horizontal="center" vertical="center"/>
    </xf>
    <xf numFmtId="43" fontId="3" fillId="2" borderId="1" xfId="4" applyNumberFormat="1" applyFont="1" applyFill="1" applyBorder="1" applyAlignment="1">
      <alignment horizontal="center" vertical="center"/>
    </xf>
    <xf numFmtId="10" fontId="11" fillId="4" borderId="0" xfId="0" applyNumberFormat="1" applyFont="1" applyFill="1"/>
    <xf numFmtId="10" fontId="3" fillId="3" borderId="2" xfId="3" applyNumberFormat="1" applyFont="1" applyFill="1" applyBorder="1" applyAlignment="1">
      <alignment horizontal="center" vertical="center"/>
    </xf>
    <xf numFmtId="43" fontId="9" fillId="5" borderId="3" xfId="4" applyNumberFormat="1" applyFont="1" applyFill="1" applyBorder="1" applyAlignment="1" applyProtection="1">
      <alignment horizontal="center" vertical="center"/>
      <protection locked="0"/>
    </xf>
    <xf numFmtId="43" fontId="9" fillId="0" borderId="5" xfId="4" applyNumberFormat="1" applyFont="1" applyBorder="1" applyAlignment="1">
      <alignment horizontal="center" vertical="center"/>
    </xf>
    <xf numFmtId="43" fontId="9" fillId="5" borderId="1" xfId="4" applyNumberFormat="1" applyFont="1" applyFill="1" applyBorder="1" applyAlignment="1" applyProtection="1">
      <alignment horizontal="center" vertical="center"/>
      <protection locked="0"/>
    </xf>
    <xf numFmtId="0" fontId="6" fillId="4" borderId="0" xfId="0" applyFont="1" applyFill="1" applyBorder="1" applyAlignment="1" applyProtection="1">
      <alignment horizontal="center" vertical="center"/>
      <protection hidden="1"/>
    </xf>
    <xf numFmtId="0" fontId="0" fillId="5" borderId="7" xfId="0" applyFill="1" applyBorder="1" applyAlignment="1" applyProtection="1">
      <alignment horizontal="center" vertical="center"/>
      <protection locked="0"/>
    </xf>
    <xf numFmtId="10" fontId="3" fillId="3" borderId="9" xfId="3" applyNumberFormat="1" applyFont="1" applyFill="1" applyBorder="1" applyAlignment="1">
      <alignment horizontal="center" vertical="center"/>
    </xf>
    <xf numFmtId="43" fontId="0" fillId="4" borderId="7" xfId="0" applyNumberFormat="1" applyFill="1" applyBorder="1" applyAlignment="1" applyProtection="1">
      <alignment horizontal="center" vertical="center"/>
    </xf>
    <xf numFmtId="4" fontId="3" fillId="4" borderId="1" xfId="0" applyNumberFormat="1" applyFont="1" applyFill="1" applyBorder="1" applyAlignment="1">
      <alignment horizontal="right" vertical="center"/>
    </xf>
    <xf numFmtId="2" fontId="11" fillId="4" borderId="1" xfId="1" applyNumberFormat="1" applyFont="1" applyFill="1" applyBorder="1" applyAlignment="1">
      <alignment horizontal="right"/>
    </xf>
    <xf numFmtId="2" fontId="3" fillId="5" borderId="1" xfId="1" applyNumberFormat="1" applyFont="1" applyFill="1" applyBorder="1" applyAlignment="1" applyProtection="1">
      <alignment horizontal="right" vertical="center"/>
      <protection locked="0"/>
    </xf>
    <xf numFmtId="2" fontId="3" fillId="5" borderId="1" xfId="4" applyNumberFormat="1" applyFont="1" applyFill="1" applyBorder="1" applyAlignment="1" applyProtection="1">
      <alignment horizontal="right" vertical="center"/>
      <protection locked="0"/>
    </xf>
    <xf numFmtId="0" fontId="1" fillId="0" borderId="11" xfId="0" applyFont="1" applyFill="1" applyBorder="1" applyAlignment="1" applyProtection="1">
      <alignment horizontal="center" vertical="center" wrapText="1"/>
      <protection hidden="1"/>
    </xf>
    <xf numFmtId="0" fontId="1" fillId="0" borderId="12" xfId="0" applyFont="1" applyFill="1" applyBorder="1" applyAlignment="1" applyProtection="1">
      <alignment horizontal="center" vertical="center" wrapText="1"/>
      <protection hidden="1"/>
    </xf>
    <xf numFmtId="0" fontId="1" fillId="0" borderId="13" xfId="0" applyFont="1" applyFill="1" applyBorder="1" applyAlignment="1" applyProtection="1">
      <alignment horizontal="center" vertical="center"/>
      <protection hidden="1"/>
    </xf>
    <xf numFmtId="10" fontId="3" fillId="3" borderId="14" xfId="3" applyNumberFormat="1" applyFont="1" applyFill="1" applyBorder="1" applyAlignment="1">
      <alignment horizontal="center" vertical="center"/>
    </xf>
    <xf numFmtId="44" fontId="1" fillId="0" borderId="15" xfId="1" applyFont="1" applyFill="1" applyBorder="1" applyAlignment="1">
      <alignment horizontal="center"/>
    </xf>
    <xf numFmtId="4" fontId="3" fillId="0" borderId="1" xfId="0" applyNumberFormat="1" applyFont="1" applyFill="1" applyBorder="1" applyAlignment="1" applyProtection="1">
      <alignment horizontal="center" vertical="center" wrapText="1"/>
      <protection hidden="1"/>
    </xf>
    <xf numFmtId="4" fontId="3" fillId="0" borderId="16" xfId="0" applyNumberFormat="1" applyFont="1" applyFill="1" applyBorder="1" applyAlignment="1" applyProtection="1">
      <alignment horizontal="right" vertical="center" wrapText="1"/>
      <protection hidden="1"/>
    </xf>
    <xf numFmtId="44" fontId="1" fillId="6" borderId="17" xfId="1" applyFont="1" applyFill="1" applyBorder="1"/>
    <xf numFmtId="0" fontId="1" fillId="6" borderId="1" xfId="0" applyFont="1" applyFill="1" applyBorder="1" applyAlignment="1">
      <alignment vertical="center"/>
    </xf>
    <xf numFmtId="0" fontId="11" fillId="6" borderId="1" xfId="0" applyFont="1" applyFill="1" applyBorder="1" applyAlignment="1">
      <alignment vertical="center"/>
    </xf>
    <xf numFmtId="0" fontId="1" fillId="6" borderId="8" xfId="0" applyFont="1" applyFill="1" applyBorder="1" applyAlignment="1">
      <alignment vertical="center"/>
    </xf>
    <xf numFmtId="0" fontId="1" fillId="6" borderId="19" xfId="0" applyFont="1" applyFill="1" applyBorder="1" applyAlignment="1">
      <alignment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xf>
    <xf numFmtId="4" fontId="1" fillId="6" borderId="1" xfId="0" applyNumberFormat="1" applyFont="1" applyFill="1" applyBorder="1" applyAlignment="1">
      <alignment horizontal="center" vertical="center"/>
    </xf>
    <xf numFmtId="0" fontId="1" fillId="6" borderId="1" xfId="0" applyFont="1" applyFill="1" applyBorder="1" applyAlignment="1">
      <alignment horizontal="left" vertical="center" wrapText="1"/>
    </xf>
    <xf numFmtId="10" fontId="1" fillId="6" borderId="1" xfId="3" applyNumberFormat="1" applyFont="1" applyFill="1" applyBorder="1" applyAlignment="1">
      <alignment horizontal="center" vertical="center"/>
    </xf>
    <xf numFmtId="43" fontId="1" fillId="6" borderId="1" xfId="1" applyNumberFormat="1" applyFont="1" applyFill="1" applyBorder="1" applyAlignment="1">
      <alignment horizontal="right" vertical="center" wrapText="1"/>
    </xf>
    <xf numFmtId="10" fontId="1" fillId="6" borderId="20" xfId="3" applyNumberFormat="1" applyFont="1" applyFill="1" applyBorder="1" applyAlignment="1">
      <alignment horizontal="center" vertical="center"/>
    </xf>
    <xf numFmtId="0" fontId="11" fillId="6" borderId="1" xfId="0" applyFont="1" applyFill="1" applyBorder="1"/>
    <xf numFmtId="0" fontId="1"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10" fontId="1" fillId="6" borderId="1" xfId="4" applyNumberFormat="1" applyFont="1" applyFill="1" applyBorder="1" applyAlignment="1">
      <alignment horizontal="center" vertical="center"/>
    </xf>
    <xf numFmtId="10" fontId="1" fillId="6" borderId="1" xfId="3" applyNumberFormat="1" applyFont="1" applyFill="1" applyBorder="1" applyAlignment="1">
      <alignment horizontal="center" vertical="center" wrapText="1"/>
    </xf>
    <xf numFmtId="164" fontId="1" fillId="6" borderId="1" xfId="0" applyNumberFormat="1" applyFont="1" applyFill="1" applyBorder="1" applyAlignment="1">
      <alignment horizontal="left" vertical="center"/>
    </xf>
    <xf numFmtId="164" fontId="1" fillId="6" borderId="1" xfId="4" applyFont="1" applyFill="1" applyBorder="1" applyAlignment="1">
      <alignment horizontal="center" vertical="center"/>
    </xf>
    <xf numFmtId="43" fontId="1" fillId="6" borderId="1" xfId="0" applyNumberFormat="1" applyFont="1" applyFill="1" applyBorder="1" applyAlignment="1">
      <alignment horizontal="center" vertical="center"/>
    </xf>
    <xf numFmtId="43" fontId="1" fillId="6" borderId="1" xfId="0" applyNumberFormat="1" applyFont="1" applyFill="1" applyBorder="1" applyAlignment="1">
      <alignment horizontal="center" vertical="center" wrapText="1"/>
    </xf>
    <xf numFmtId="43" fontId="12" fillId="6" borderId="1" xfId="0" applyNumberFormat="1" applyFont="1" applyFill="1" applyBorder="1"/>
    <xf numFmtId="0" fontId="13" fillId="6" borderId="6" xfId="0" applyFont="1" applyFill="1" applyBorder="1" applyAlignment="1">
      <alignment horizontal="center" wrapText="1"/>
    </xf>
    <xf numFmtId="0" fontId="13" fillId="6" borderId="2" xfId="0" applyFont="1" applyFill="1" applyBorder="1" applyAlignment="1">
      <alignment horizontal="center" wrapText="1"/>
    </xf>
    <xf numFmtId="0" fontId="13" fillId="6" borderId="2"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1" fillId="5" borderId="1" xfId="0" applyFont="1" applyFill="1" applyBorder="1"/>
    <xf numFmtId="0" fontId="11" fillId="4" borderId="0" xfId="0" applyFont="1" applyFill="1" applyBorder="1"/>
    <xf numFmtId="0" fontId="12" fillId="4" borderId="0" xfId="0" applyFont="1" applyFill="1" applyBorder="1"/>
    <xf numFmtId="0" fontId="11" fillId="4" borderId="1" xfId="0" applyFont="1" applyFill="1" applyBorder="1"/>
    <xf numFmtId="0" fontId="11" fillId="4" borderId="0" xfId="0" applyFont="1" applyFill="1" applyBorder="1" applyAlignment="1">
      <alignment vertical="top" wrapText="1"/>
    </xf>
    <xf numFmtId="10" fontId="3" fillId="4" borderId="23" xfId="3" applyNumberFormat="1" applyFont="1" applyFill="1" applyBorder="1" applyAlignment="1">
      <alignment horizontal="center" vertical="center"/>
    </xf>
    <xf numFmtId="0" fontId="11" fillId="4" borderId="0" xfId="0" quotePrefix="1" applyFont="1" applyFill="1" applyBorder="1" applyAlignment="1">
      <alignment vertical="top" wrapText="1"/>
    </xf>
    <xf numFmtId="10" fontId="3" fillId="4" borderId="0" xfId="3" applyNumberFormat="1" applyFont="1" applyFill="1" applyBorder="1" applyAlignment="1">
      <alignment horizontal="center" vertical="center"/>
    </xf>
    <xf numFmtId="10" fontId="1" fillId="4" borderId="23" xfId="3" applyNumberFormat="1" applyFont="1" applyFill="1" applyBorder="1" applyAlignment="1">
      <alignment horizontal="center" vertical="center"/>
    </xf>
    <xf numFmtId="0" fontId="1" fillId="4" borderId="23" xfId="0" applyFont="1" applyFill="1" applyBorder="1" applyAlignment="1">
      <alignment horizontal="center" vertical="center"/>
    </xf>
    <xf numFmtId="165" fontId="11" fillId="4" borderId="0" xfId="3" applyNumberFormat="1" applyFont="1" applyFill="1"/>
    <xf numFmtId="0" fontId="1" fillId="4" borderId="0" xfId="0" applyFont="1" applyFill="1" applyBorder="1" applyAlignment="1">
      <alignment horizontal="center" vertical="center"/>
    </xf>
    <xf numFmtId="10" fontId="11" fillId="4" borderId="0" xfId="3" applyNumberFormat="1" applyFont="1" applyFill="1"/>
    <xf numFmtId="10" fontId="1" fillId="4" borderId="0" xfId="0" applyNumberFormat="1" applyFont="1" applyFill="1" applyBorder="1" applyAlignment="1">
      <alignment horizontal="center" vertical="center"/>
    </xf>
    <xf numFmtId="10" fontId="16" fillId="4" borderId="0" xfId="3" applyNumberFormat="1" applyFont="1" applyFill="1" applyBorder="1" applyAlignment="1">
      <alignment horizontal="center" vertical="center"/>
    </xf>
    <xf numFmtId="9" fontId="11" fillId="4" borderId="0" xfId="3" applyFont="1" applyFill="1"/>
    <xf numFmtId="10" fontId="16" fillId="4" borderId="23" xfId="3" applyNumberFormat="1" applyFont="1" applyFill="1" applyBorder="1" applyAlignment="1">
      <alignment horizontal="center" vertical="center"/>
    </xf>
    <xf numFmtId="10" fontId="16" fillId="4" borderId="23" xfId="0" applyNumberFormat="1" applyFont="1" applyFill="1" applyBorder="1" applyAlignment="1">
      <alignment horizontal="center" vertical="center"/>
    </xf>
    <xf numFmtId="10" fontId="11" fillId="4" borderId="0" xfId="3" quotePrefix="1" applyNumberFormat="1" applyFont="1" applyFill="1" applyBorder="1" applyAlignment="1">
      <alignment vertical="top" wrapText="1"/>
    </xf>
    <xf numFmtId="0" fontId="11" fillId="4" borderId="0" xfId="0" applyFont="1" applyFill="1" applyAlignment="1">
      <alignment vertical="top" wrapText="1"/>
    </xf>
    <xf numFmtId="0" fontId="11" fillId="4" borderId="0" xfId="0" applyFont="1" applyFill="1" applyAlignment="1">
      <alignment vertical="top"/>
    </xf>
    <xf numFmtId="0" fontId="2" fillId="4" borderId="0" xfId="0" applyFont="1" applyFill="1" applyBorder="1" applyAlignment="1">
      <alignment horizontal="center" wrapText="1"/>
    </xf>
    <xf numFmtId="0" fontId="4" fillId="4" borderId="0" xfId="0" applyFont="1" applyFill="1" applyBorder="1" applyAlignment="1">
      <alignment horizontal="center" vertical="center" wrapText="1"/>
    </xf>
    <xf numFmtId="0" fontId="1" fillId="4" borderId="23" xfId="0" applyFont="1" applyFill="1" applyBorder="1" applyAlignment="1">
      <alignment horizontal="center" wrapText="1"/>
    </xf>
    <xf numFmtId="0" fontId="1" fillId="4" borderId="0" xfId="0" applyFont="1" applyFill="1" applyBorder="1" applyAlignment="1">
      <alignment horizontal="center" wrapText="1"/>
    </xf>
    <xf numFmtId="164" fontId="1" fillId="4" borderId="0" xfId="4" applyFont="1" applyFill="1" applyBorder="1" applyAlignment="1">
      <alignment horizontal="center" vertical="center"/>
    </xf>
    <xf numFmtId="0" fontId="1" fillId="4" borderId="0" xfId="0" applyFont="1" applyFill="1" applyAlignment="1">
      <alignment horizontal="center" vertical="center" wrapText="1"/>
    </xf>
    <xf numFmtId="0" fontId="1" fillId="4" borderId="0" xfId="0" applyFont="1" applyFill="1" applyBorder="1" applyAlignment="1">
      <alignment horizontal="left" vertical="center" wrapText="1"/>
    </xf>
    <xf numFmtId="164" fontId="11" fillId="4" borderId="0" xfId="0" applyNumberFormat="1" applyFont="1" applyFill="1"/>
    <xf numFmtId="10" fontId="1" fillId="4" borderId="0" xfId="3" applyNumberFormat="1" applyFont="1" applyFill="1" applyBorder="1" applyAlignment="1">
      <alignment horizontal="center" vertical="center" wrapText="1"/>
    </xf>
    <xf numFmtId="2" fontId="11" fillId="4" borderId="0" xfId="0" applyNumberFormat="1" applyFont="1" applyFill="1"/>
    <xf numFmtId="0" fontId="11" fillId="4" borderId="0" xfId="0" quotePrefix="1" applyFont="1" applyFill="1" applyAlignment="1">
      <alignment vertical="top" wrapText="1"/>
    </xf>
    <xf numFmtId="0" fontId="11" fillId="4" borderId="0" xfId="0" quotePrefix="1" applyFont="1" applyFill="1" applyAlignment="1">
      <alignment vertical="top"/>
    </xf>
    <xf numFmtId="2" fontId="1" fillId="4" borderId="0" xfId="0" applyNumberFormat="1" applyFont="1" applyFill="1" applyBorder="1" applyAlignment="1">
      <alignment horizontal="center" vertical="center" wrapText="1"/>
    </xf>
    <xf numFmtId="0" fontId="1" fillId="4" borderId="4" xfId="0" applyFont="1" applyFill="1" applyBorder="1" applyAlignment="1">
      <alignment horizontal="center" vertical="center"/>
    </xf>
    <xf numFmtId="4" fontId="3" fillId="4" borderId="24" xfId="0" applyNumberFormat="1" applyFont="1" applyFill="1" applyBorder="1" applyAlignment="1">
      <alignment horizontal="center" vertical="center"/>
    </xf>
    <xf numFmtId="4" fontId="1" fillId="4" borderId="24" xfId="0" applyNumberFormat="1" applyFont="1" applyFill="1" applyBorder="1" applyAlignment="1">
      <alignment horizontal="center" vertical="center"/>
    </xf>
    <xf numFmtId="4" fontId="1" fillId="4" borderId="0" xfId="0" applyNumberFormat="1" applyFont="1" applyFill="1" applyBorder="1" applyAlignment="1">
      <alignment horizontal="center" vertical="center"/>
    </xf>
    <xf numFmtId="4" fontId="3" fillId="4" borderId="23" xfId="0" applyNumberFormat="1" applyFont="1" applyFill="1" applyBorder="1" applyAlignment="1">
      <alignment horizontal="center" vertical="center"/>
    </xf>
    <xf numFmtId="4" fontId="3" fillId="4" borderId="0" xfId="0" applyNumberFormat="1" applyFont="1" applyFill="1" applyBorder="1" applyAlignment="1">
      <alignment horizontal="center" vertical="center"/>
    </xf>
    <xf numFmtId="4" fontId="1" fillId="4" borderId="23" xfId="0" applyNumberFormat="1" applyFont="1" applyFill="1" applyBorder="1" applyAlignment="1">
      <alignment horizontal="center" vertical="center"/>
    </xf>
    <xf numFmtId="164" fontId="3" fillId="4" borderId="0" xfId="4" applyFont="1" applyFill="1" applyBorder="1" applyAlignment="1">
      <alignment horizontal="center" vertical="center"/>
    </xf>
    <xf numFmtId="0" fontId="3" fillId="4" borderId="0" xfId="2" applyFill="1"/>
    <xf numFmtId="0" fontId="3" fillId="4" borderId="0" xfId="2" applyFill="1" applyAlignment="1">
      <alignment horizontal="center"/>
    </xf>
    <xf numFmtId="0" fontId="5" fillId="4" borderId="0" xfId="0" applyFont="1" applyFill="1" applyAlignment="1"/>
    <xf numFmtId="0" fontId="1" fillId="4" borderId="0" xfId="0" applyFont="1" applyFill="1" applyAlignment="1">
      <alignment horizontal="center"/>
    </xf>
    <xf numFmtId="0" fontId="5" fillId="4" borderId="0" xfId="0" applyFont="1" applyFill="1" applyAlignment="1">
      <alignment horizontal="center"/>
    </xf>
    <xf numFmtId="0" fontId="5" fillId="4" borderId="0" xfId="0" applyFont="1" applyFill="1"/>
    <xf numFmtId="0" fontId="0" fillId="4" borderId="0" xfId="0" applyFill="1"/>
    <xf numFmtId="0" fontId="17" fillId="4" borderId="0" xfId="0" applyFont="1" applyFill="1"/>
    <xf numFmtId="4" fontId="0" fillId="4" borderId="0" xfId="0" applyNumberFormat="1" applyFill="1" applyBorder="1"/>
    <xf numFmtId="0" fontId="18" fillId="4" borderId="0" xfId="0" applyFont="1" applyFill="1"/>
    <xf numFmtId="4" fontId="3" fillId="4" borderId="0" xfId="0" applyNumberFormat="1" applyFont="1" applyFill="1" applyBorder="1"/>
    <xf numFmtId="0" fontId="17" fillId="4" borderId="0" xfId="0" applyFont="1" applyFill="1" applyBorder="1"/>
    <xf numFmtId="0" fontId="1" fillId="4" borderId="0" xfId="0" applyFont="1" applyFill="1" applyBorder="1" applyAlignment="1"/>
    <xf numFmtId="0" fontId="1" fillId="4" borderId="0" xfId="0" applyFont="1" applyFill="1" applyBorder="1" applyAlignment="1">
      <alignment horizontal="center"/>
    </xf>
    <xf numFmtId="4" fontId="1" fillId="4" borderId="0" xfId="0" applyNumberFormat="1" applyFont="1" applyFill="1" applyBorder="1"/>
    <xf numFmtId="0" fontId="3" fillId="4" borderId="0" xfId="0" applyFont="1" applyFill="1" applyBorder="1" applyAlignment="1">
      <alignment vertical="center" wrapText="1"/>
    </xf>
    <xf numFmtId="10" fontId="3" fillId="4" borderId="0" xfId="3" applyNumberFormat="1" applyFont="1" applyFill="1" applyBorder="1" applyAlignment="1" applyProtection="1">
      <alignment horizontal="center" vertical="center" wrapText="1"/>
      <protection locked="0"/>
    </xf>
    <xf numFmtId="43" fontId="3" fillId="4" borderId="0" xfId="0" applyNumberFormat="1" applyFont="1" applyFill="1" applyBorder="1" applyAlignment="1">
      <alignment horizontal="center" vertical="center"/>
    </xf>
    <xf numFmtId="0" fontId="0" fillId="4" borderId="0" xfId="0" applyFill="1" applyBorder="1"/>
    <xf numFmtId="0" fontId="1" fillId="4" borderId="0" xfId="0" applyFont="1" applyFill="1" applyBorder="1" applyAlignment="1">
      <alignment vertical="center" wrapText="1"/>
    </xf>
    <xf numFmtId="43" fontId="1" fillId="4" borderId="0" xfId="0" applyNumberFormat="1" applyFont="1" applyFill="1" applyBorder="1" applyAlignment="1">
      <alignment horizontal="center" vertical="center"/>
    </xf>
    <xf numFmtId="0" fontId="0" fillId="4" borderId="0" xfId="0" applyFill="1" applyBorder="1" applyAlignment="1">
      <alignment vertical="center"/>
    </xf>
    <xf numFmtId="10" fontId="1" fillId="4" borderId="0" xfId="0" applyNumberFormat="1" applyFont="1" applyFill="1" applyBorder="1" applyAlignment="1">
      <alignment vertical="center"/>
    </xf>
    <xf numFmtId="0" fontId="0" fillId="4" borderId="0" xfId="0" applyFill="1" applyAlignment="1">
      <alignment vertical="center"/>
    </xf>
    <xf numFmtId="0" fontId="3" fillId="4" borderId="0" xfId="0" applyFont="1" applyFill="1" applyBorder="1" applyAlignment="1">
      <alignment vertical="center"/>
    </xf>
    <xf numFmtId="10" fontId="3" fillId="4" borderId="0" xfId="0" applyNumberFormat="1" applyFont="1" applyFill="1" applyBorder="1" applyAlignment="1" applyProtection="1">
      <alignment horizontal="center" vertical="center"/>
      <protection locked="0"/>
    </xf>
    <xf numFmtId="0" fontId="3" fillId="4" borderId="0" xfId="0" applyFont="1" applyFill="1" applyBorder="1" applyAlignment="1" applyProtection="1">
      <alignment vertical="center" wrapText="1"/>
      <protection locked="0"/>
    </xf>
    <xf numFmtId="9" fontId="3" fillId="4" borderId="0" xfId="3" applyFont="1" applyFill="1" applyBorder="1" applyAlignment="1" applyProtection="1">
      <alignment horizontal="center" vertical="center" wrapText="1"/>
      <protection locked="0"/>
    </xf>
    <xf numFmtId="0" fontId="3" fillId="4" borderId="0" xfId="0" applyFont="1" applyFill="1" applyBorder="1" applyAlignment="1">
      <alignment horizontal="center" vertical="center"/>
    </xf>
    <xf numFmtId="0" fontId="3" fillId="4" borderId="0" xfId="0" applyFont="1" applyFill="1" applyAlignment="1">
      <alignment horizontal="center" vertical="center"/>
    </xf>
    <xf numFmtId="0" fontId="15" fillId="4" borderId="0" xfId="0" applyFont="1" applyFill="1" applyBorder="1" applyAlignment="1">
      <alignment horizontal="center" vertical="center"/>
    </xf>
    <xf numFmtId="44" fontId="1" fillId="4" borderId="0" xfId="1" applyFont="1" applyFill="1" applyBorder="1" applyAlignment="1">
      <alignment horizontal="center" vertical="center"/>
    </xf>
    <xf numFmtId="0" fontId="0" fillId="4" borderId="0" xfId="0" applyFill="1" applyBorder="1" applyAlignment="1">
      <alignment horizontal="center"/>
    </xf>
    <xf numFmtId="0" fontId="17" fillId="4" borderId="0" xfId="0" applyFont="1" applyFill="1" applyBorder="1" applyAlignment="1">
      <alignment horizontal="center"/>
    </xf>
    <xf numFmtId="0" fontId="0" fillId="4" borderId="0" xfId="0" applyFill="1" applyAlignment="1">
      <alignment horizontal="center"/>
    </xf>
    <xf numFmtId="0" fontId="3" fillId="4" borderId="0" xfId="0" applyFont="1" applyFill="1" applyAlignment="1">
      <alignment horizontal="center"/>
    </xf>
    <xf numFmtId="0" fontId="3" fillId="4" borderId="0" xfId="0" applyFont="1" applyFill="1"/>
    <xf numFmtId="0" fontId="3" fillId="4" borderId="0" xfId="0" applyFont="1" applyFill="1" applyBorder="1"/>
    <xf numFmtId="0" fontId="1" fillId="4" borderId="0" xfId="0" applyFont="1" applyFill="1" applyBorder="1" applyAlignment="1" applyProtection="1">
      <alignment horizontal="center" vertical="center"/>
      <protection hidden="1"/>
    </xf>
    <xf numFmtId="4" fontId="3" fillId="0" borderId="25" xfId="0" applyNumberFormat="1" applyFont="1" applyFill="1" applyBorder="1" applyAlignment="1" applyProtection="1">
      <alignment horizontal="center" vertical="center" wrapText="1"/>
      <protection locked="0"/>
    </xf>
    <xf numFmtId="9" fontId="12" fillId="5" borderId="1" xfId="0" applyNumberFormat="1" applyFont="1" applyFill="1" applyBorder="1" applyAlignment="1" applyProtection="1">
      <alignment horizontal="center" vertical="center"/>
      <protection locked="0"/>
    </xf>
    <xf numFmtId="164" fontId="11" fillId="4" borderId="1" xfId="4" applyFont="1" applyFill="1" applyBorder="1" applyAlignment="1">
      <alignment horizontal="center" vertical="center"/>
    </xf>
    <xf numFmtId="0" fontId="11" fillId="4" borderId="1" xfId="0" applyFont="1" applyFill="1" applyBorder="1" applyAlignment="1">
      <alignment horizontal="right" vertical="center"/>
    </xf>
    <xf numFmtId="0" fontId="11" fillId="4" borderId="1" xfId="0" applyFont="1" applyFill="1" applyBorder="1" applyAlignment="1">
      <alignment vertical="center" wrapText="1"/>
    </xf>
    <xf numFmtId="0" fontId="1" fillId="6" borderId="1" xfId="0" applyFont="1" applyFill="1" applyBorder="1" applyAlignment="1">
      <alignment horizontal="center" vertical="top"/>
    </xf>
    <xf numFmtId="0" fontId="12" fillId="6" borderId="8" xfId="0" applyFont="1" applyFill="1" applyBorder="1" applyAlignment="1">
      <alignment horizontal="center" vertical="center"/>
    </xf>
    <xf numFmtId="0" fontId="3" fillId="4" borderId="0" xfId="2" applyFont="1" applyFill="1" applyBorder="1" applyAlignment="1" applyProtection="1">
      <alignment horizontal="left" vertical="center"/>
      <protection locked="0"/>
    </xf>
    <xf numFmtId="0" fontId="11" fillId="4" borderId="0" xfId="0" applyFont="1" applyFill="1" applyBorder="1" applyAlignment="1" applyProtection="1">
      <alignment horizontal="center" vertical="center"/>
      <protection locked="0"/>
    </xf>
    <xf numFmtId="0" fontId="11" fillId="4" borderId="0" xfId="0" applyFont="1" applyFill="1" applyBorder="1" applyAlignment="1">
      <alignment vertical="center" wrapText="1"/>
    </xf>
    <xf numFmtId="0" fontId="11" fillId="4" borderId="0" xfId="0" applyFont="1" applyFill="1" applyBorder="1" applyAlignment="1">
      <alignment horizontal="right" vertical="center"/>
    </xf>
    <xf numFmtId="0" fontId="11" fillId="4" borderId="0" xfId="0" applyFont="1" applyFill="1" applyBorder="1" applyAlignment="1">
      <alignment horizontal="center" vertical="center"/>
    </xf>
    <xf numFmtId="0" fontId="12" fillId="6" borderId="1" xfId="0" applyFont="1" applyFill="1" applyBorder="1" applyAlignment="1">
      <alignment horizontal="center" vertical="center" wrapText="1"/>
    </xf>
    <xf numFmtId="9" fontId="3" fillId="5" borderId="1" xfId="3" applyNumberFormat="1" applyFont="1" applyFill="1" applyBorder="1" applyAlignment="1" applyProtection="1">
      <alignment horizontal="center" vertical="center"/>
      <protection locked="0"/>
    </xf>
    <xf numFmtId="0" fontId="11" fillId="4" borderId="0" xfId="0" applyFont="1" applyFill="1" applyAlignment="1">
      <alignment wrapText="1"/>
    </xf>
    <xf numFmtId="0" fontId="19" fillId="4" borderId="0" xfId="0" applyFont="1" applyFill="1"/>
    <xf numFmtId="0" fontId="19" fillId="4" borderId="0" xfId="0" applyFont="1" applyFill="1" applyBorder="1"/>
    <xf numFmtId="164" fontId="3" fillId="4" borderId="1" xfId="4" applyNumberFormat="1" applyFont="1" applyFill="1" applyBorder="1" applyAlignment="1">
      <alignment horizontal="right" vertical="center"/>
    </xf>
    <xf numFmtId="0" fontId="3" fillId="4" borderId="0" xfId="3" applyNumberFormat="1" applyFont="1" applyFill="1" applyBorder="1" applyAlignment="1">
      <alignment horizontal="center" vertical="center"/>
    </xf>
    <xf numFmtId="166" fontId="3" fillId="4" borderId="0" xfId="3" applyNumberFormat="1" applyFont="1" applyFill="1" applyBorder="1" applyAlignment="1">
      <alignment horizontal="center" vertical="center"/>
    </xf>
    <xf numFmtId="2" fontId="3" fillId="4" borderId="0" xfId="3" applyNumberFormat="1" applyFont="1" applyFill="1" applyBorder="1" applyAlignment="1">
      <alignment horizontal="center" vertical="center"/>
    </xf>
    <xf numFmtId="2" fontId="3" fillId="4" borderId="23" xfId="3" applyNumberFormat="1" applyFont="1" applyFill="1" applyBorder="1" applyAlignment="1">
      <alignment horizontal="center" vertical="center"/>
    </xf>
    <xf numFmtId="43" fontId="11" fillId="4" borderId="0" xfId="0" applyNumberFormat="1" applyFont="1" applyFill="1" applyBorder="1" applyAlignment="1">
      <alignment horizontal="center"/>
    </xf>
    <xf numFmtId="164" fontId="11" fillId="4" borderId="0" xfId="0" applyNumberFormat="1" applyFont="1" applyFill="1" applyAlignment="1">
      <alignment vertical="center"/>
    </xf>
    <xf numFmtId="43" fontId="12" fillId="6" borderId="1" xfId="0" applyNumberFormat="1" applyFont="1" applyFill="1" applyBorder="1" applyAlignment="1">
      <alignment vertical="center"/>
    </xf>
    <xf numFmtId="0" fontId="11" fillId="4" borderId="0" xfId="0" applyFont="1" applyFill="1" applyBorder="1" applyAlignment="1">
      <alignment vertical="center"/>
    </xf>
    <xf numFmtId="0" fontId="11" fillId="4" borderId="0" xfId="0" applyFont="1" applyFill="1" applyAlignment="1">
      <alignment vertical="center"/>
    </xf>
    <xf numFmtId="0" fontId="11" fillId="4" borderId="0" xfId="0" applyFont="1" applyFill="1" applyAlignment="1">
      <alignment vertical="center" wrapText="1"/>
    </xf>
    <xf numFmtId="44" fontId="10" fillId="6" borderId="10" xfId="1" applyFont="1" applyFill="1" applyBorder="1" applyAlignment="1">
      <alignment vertical="center"/>
    </xf>
    <xf numFmtId="4" fontId="1" fillId="4" borderId="0" xfId="0" applyNumberFormat="1" applyFont="1" applyFill="1" applyBorder="1" applyAlignment="1">
      <alignment vertical="center"/>
    </xf>
    <xf numFmtId="10" fontId="3" fillId="3" borderId="3" xfId="3" applyNumberFormat="1" applyFont="1" applyFill="1" applyBorder="1" applyAlignment="1">
      <alignment horizontal="center" vertical="center"/>
    </xf>
    <xf numFmtId="4" fontId="3" fillId="7" borderId="5" xfId="0" applyNumberFormat="1" applyFont="1" applyFill="1" applyBorder="1" applyAlignment="1">
      <alignment horizontal="right" vertical="top" wrapText="1"/>
    </xf>
    <xf numFmtId="9" fontId="1" fillId="7" borderId="25" xfId="0" applyNumberFormat="1" applyFont="1" applyFill="1" applyBorder="1" applyAlignment="1">
      <alignment horizontal="center" vertical="center" wrapText="1"/>
    </xf>
    <xf numFmtId="0" fontId="1" fillId="4" borderId="0" xfId="0" applyFont="1" applyFill="1" applyBorder="1" applyAlignment="1" applyProtection="1">
      <alignment horizontal="center" vertical="center" wrapText="1"/>
      <protection hidden="1"/>
    </xf>
    <xf numFmtId="0" fontId="3" fillId="4" borderId="0" xfId="0" applyFont="1" applyFill="1" applyBorder="1" applyAlignment="1" applyProtection="1">
      <alignment horizontal="center" vertical="center" wrapText="1"/>
      <protection hidden="1"/>
    </xf>
    <xf numFmtId="0" fontId="3" fillId="4" borderId="0" xfId="0" applyFont="1" applyFill="1" applyBorder="1" applyAlignment="1" applyProtection="1">
      <alignment vertical="center"/>
      <protection hidden="1"/>
    </xf>
    <xf numFmtId="0" fontId="11" fillId="5" borderId="1" xfId="0" applyFont="1" applyFill="1" applyBorder="1" applyAlignment="1" applyProtection="1">
      <alignment horizontal="center" vertical="center"/>
      <protection locked="0"/>
    </xf>
    <xf numFmtId="0" fontId="11" fillId="4" borderId="1" xfId="0" applyFont="1" applyFill="1" applyBorder="1" applyAlignment="1" applyProtection="1">
      <alignment vertical="center"/>
    </xf>
    <xf numFmtId="0" fontId="11" fillId="4" borderId="1" xfId="0" applyFont="1" applyFill="1" applyBorder="1" applyAlignment="1" applyProtection="1">
      <alignment vertical="center" wrapText="1"/>
    </xf>
    <xf numFmtId="0" fontId="1" fillId="4" borderId="0" xfId="0" applyFont="1" applyFill="1" applyBorder="1" applyAlignment="1" applyProtection="1">
      <alignment horizontal="center" wrapText="1"/>
    </xf>
    <xf numFmtId="164" fontId="11" fillId="0" borderId="1" xfId="4" applyFont="1" applyBorder="1" applyAlignment="1" applyProtection="1">
      <alignment horizontal="center" vertical="center"/>
    </xf>
    <xf numFmtId="10" fontId="3" fillId="4" borderId="1" xfId="3" applyNumberFormat="1" applyFont="1" applyFill="1" applyBorder="1" applyAlignment="1" applyProtection="1">
      <alignment horizontal="center" vertical="center"/>
    </xf>
    <xf numFmtId="0" fontId="19" fillId="4" borderId="0" xfId="0" applyNumberFormat="1" applyFont="1" applyFill="1" applyAlignment="1">
      <alignment horizontal="center" wrapText="1"/>
    </xf>
    <xf numFmtId="0" fontId="1" fillId="4" borderId="0" xfId="0" applyFont="1" applyFill="1" applyBorder="1" applyAlignment="1">
      <alignment horizontal="center" wrapText="1"/>
    </xf>
    <xf numFmtId="0" fontId="2" fillId="4" borderId="0" xfId="0" applyFont="1" applyFill="1" applyBorder="1" applyAlignment="1">
      <alignment horizontal="center" wrapText="1"/>
    </xf>
    <xf numFmtId="0" fontId="4" fillId="4" borderId="0" xfId="0" applyFont="1" applyFill="1" applyBorder="1" applyAlignment="1">
      <alignment horizontal="center" vertical="center" wrapText="1"/>
    </xf>
    <xf numFmtId="0" fontId="4" fillId="4" borderId="0" xfId="2" applyFont="1" applyFill="1" applyAlignment="1">
      <alignment horizontal="center" vertical="center"/>
    </xf>
    <xf numFmtId="0" fontId="11" fillId="0" borderId="26" xfId="0" applyFont="1" applyBorder="1" applyAlignment="1">
      <alignment horizontal="justify" vertical="top" wrapText="1"/>
    </xf>
    <xf numFmtId="0" fontId="11" fillId="0" borderId="27" xfId="0" applyFont="1" applyBorder="1" applyAlignment="1">
      <alignment horizontal="justify" vertical="top" wrapText="1"/>
    </xf>
    <xf numFmtId="0" fontId="20" fillId="0" borderId="27" xfId="0" applyFont="1" applyBorder="1" applyAlignment="1">
      <alignment horizontal="justify" vertical="top" wrapText="1"/>
    </xf>
    <xf numFmtId="0" fontId="14" fillId="6" borderId="28"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6" xfId="0" applyFont="1" applyBorder="1" applyAlignment="1">
      <alignment wrapText="1"/>
    </xf>
    <xf numFmtId="0" fontId="11" fillId="0" borderId="29" xfId="0" applyFont="1" applyBorder="1" applyAlignment="1">
      <alignment horizontal="justify" vertical="top" wrapText="1"/>
    </xf>
    <xf numFmtId="0" fontId="1" fillId="4" borderId="0" xfId="0" applyFont="1" applyFill="1" applyBorder="1" applyAlignment="1" applyProtection="1">
      <alignment horizontal="center" vertical="center"/>
      <protection hidden="1"/>
    </xf>
    <xf numFmtId="0" fontId="1" fillId="4" borderId="0" xfId="0" applyFont="1" applyFill="1" applyBorder="1" applyAlignment="1">
      <alignment horizontal="center" wrapText="1"/>
    </xf>
    <xf numFmtId="0" fontId="2" fillId="4" borderId="0" xfId="0" applyFont="1" applyFill="1" applyBorder="1" applyAlignment="1">
      <alignment horizontal="center" wrapText="1"/>
    </xf>
    <xf numFmtId="0" fontId="4" fillId="4" borderId="0" xfId="0" applyFont="1" applyFill="1" applyBorder="1" applyAlignment="1">
      <alignment horizontal="center" vertical="center" wrapText="1"/>
    </xf>
    <xf numFmtId="43" fontId="0" fillId="5" borderId="1" xfId="4" applyNumberFormat="1" applyFont="1" applyFill="1" applyBorder="1" applyAlignment="1" applyProtection="1">
      <alignment horizontal="center" vertical="center"/>
      <protection locked="0"/>
    </xf>
    <xf numFmtId="44" fontId="1" fillId="6" borderId="16" xfId="1" applyFont="1" applyFill="1" applyBorder="1"/>
    <xf numFmtId="0" fontId="1" fillId="4" borderId="0" xfId="0" applyFont="1" applyFill="1" applyBorder="1" applyAlignment="1" applyProtection="1">
      <alignment horizontal="center" vertical="center"/>
      <protection hidden="1"/>
    </xf>
    <xf numFmtId="0" fontId="1" fillId="4" borderId="0" xfId="0" applyFont="1" applyFill="1" applyBorder="1" applyAlignment="1">
      <alignment horizontal="center" wrapText="1"/>
    </xf>
    <xf numFmtId="0" fontId="4" fillId="4" borderId="0" xfId="2" applyFont="1" applyFill="1" applyAlignment="1">
      <alignment horizontal="center" vertical="center"/>
    </xf>
    <xf numFmtId="0" fontId="1" fillId="0" borderId="13" xfId="0" applyFont="1" applyFill="1" applyBorder="1" applyAlignment="1">
      <alignment horizontal="center"/>
    </xf>
    <xf numFmtId="10" fontId="3" fillId="3" borderId="25" xfId="3" applyNumberFormat="1" applyFont="1" applyFill="1" applyBorder="1" applyAlignment="1">
      <alignment horizontal="center" vertical="center"/>
    </xf>
    <xf numFmtId="0" fontId="11" fillId="5" borderId="25" xfId="0" applyFont="1" applyFill="1" applyBorder="1" applyAlignment="1" applyProtection="1">
      <alignment horizontal="center" vertical="center"/>
      <protection locked="0"/>
    </xf>
    <xf numFmtId="4" fontId="3" fillId="7" borderId="18" xfId="0" applyNumberFormat="1" applyFont="1" applyFill="1" applyBorder="1" applyAlignment="1">
      <alignment horizontal="right" vertical="top" wrapText="1"/>
    </xf>
    <xf numFmtId="0" fontId="1" fillId="0" borderId="0" xfId="0" applyFont="1" applyFill="1" applyBorder="1" applyAlignment="1">
      <alignment horizontal="center"/>
    </xf>
    <xf numFmtId="44" fontId="1" fillId="0" borderId="0" xfId="1" applyFont="1" applyFill="1" applyBorder="1" applyAlignment="1">
      <alignment horizontal="center"/>
    </xf>
    <xf numFmtId="0" fontId="1" fillId="4" borderId="0" xfId="0" applyFont="1" applyFill="1" applyBorder="1" applyAlignment="1" applyProtection="1">
      <alignment horizontal="center" vertical="center"/>
      <protection hidden="1"/>
    </xf>
    <xf numFmtId="0" fontId="1" fillId="0" borderId="0" xfId="0" applyFont="1" applyFill="1" applyBorder="1" applyAlignment="1" applyProtection="1">
      <alignment horizontal="center" vertical="center"/>
      <protection hidden="1"/>
    </xf>
    <xf numFmtId="4" fontId="3" fillId="0" borderId="18" xfId="0" applyNumberFormat="1" applyFont="1" applyFill="1" applyBorder="1" applyAlignment="1" applyProtection="1">
      <alignment horizontal="right" vertical="center" wrapText="1"/>
      <protection hidden="1"/>
    </xf>
    <xf numFmtId="0" fontId="3" fillId="5" borderId="1" xfId="0" applyFont="1" applyFill="1" applyBorder="1" applyAlignment="1" applyProtection="1">
      <alignment horizontal="center" vertical="center" wrapText="1"/>
      <protection hidden="1"/>
    </xf>
    <xf numFmtId="0" fontId="1" fillId="4" borderId="0" xfId="0" applyFont="1" applyFill="1" applyBorder="1" applyAlignment="1" applyProtection="1">
      <alignment horizontal="center" vertical="center"/>
      <protection hidden="1"/>
    </xf>
    <xf numFmtId="2"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wrapText="1"/>
    </xf>
    <xf numFmtId="4" fontId="1" fillId="6" borderId="1" xfId="0" applyNumberFormat="1" applyFont="1" applyFill="1" applyBorder="1" applyAlignment="1">
      <alignment horizontal="center"/>
    </xf>
    <xf numFmtId="10" fontId="1" fillId="6" borderId="1" xfId="0" applyNumberFormat="1" applyFont="1" applyFill="1" applyBorder="1" applyAlignment="1">
      <alignment horizontal="center"/>
    </xf>
    <xf numFmtId="4" fontId="3" fillId="0" borderId="1" xfId="0" applyNumberFormat="1" applyFont="1" applyBorder="1" applyAlignment="1">
      <alignment horizontal="center" vertical="center"/>
    </xf>
    <xf numFmtId="0" fontId="1" fillId="6" borderId="1" xfId="0" applyFont="1" applyFill="1" applyBorder="1" applyAlignment="1">
      <alignment horizontal="center"/>
    </xf>
    <xf numFmtId="10" fontId="1" fillId="4" borderId="0" xfId="0" applyNumberFormat="1" applyFont="1" applyFill="1" applyAlignment="1">
      <alignment horizontal="center"/>
    </xf>
    <xf numFmtId="0" fontId="1" fillId="6" borderId="1" xfId="0" applyFont="1" applyFill="1" applyBorder="1"/>
    <xf numFmtId="0" fontId="3" fillId="0" borderId="1" xfId="0" applyFont="1" applyBorder="1"/>
    <xf numFmtId="44" fontId="0" fillId="0" borderId="0" xfId="1" applyFont="1" applyAlignment="1">
      <alignment wrapText="1"/>
    </xf>
    <xf numFmtId="0" fontId="0" fillId="0" borderId="0" xfId="0" applyAlignment="1">
      <alignment vertical="center"/>
    </xf>
    <xf numFmtId="0" fontId="3" fillId="6" borderId="1" xfId="0" applyFont="1" applyFill="1" applyBorder="1" applyAlignment="1">
      <alignment horizontal="center"/>
    </xf>
    <xf numFmtId="4" fontId="3" fillId="0" borderId="1" xfId="0" applyNumberFormat="1" applyFont="1" applyBorder="1" applyAlignment="1">
      <alignment horizontal="center"/>
    </xf>
    <xf numFmtId="167" fontId="0" fillId="0" borderId="0" xfId="0" applyNumberFormat="1"/>
    <xf numFmtId="0" fontId="3" fillId="5" borderId="1" xfId="0" applyFont="1" applyFill="1" applyBorder="1" applyProtection="1">
      <protection locked="0"/>
    </xf>
    <xf numFmtId="10" fontId="3" fillId="5" borderId="1" xfId="3" applyNumberFormat="1" applyFont="1" applyFill="1" applyBorder="1" applyAlignment="1" applyProtection="1">
      <alignment horizontal="center" wrapText="1"/>
      <protection locked="0"/>
    </xf>
    <xf numFmtId="4" fontId="3" fillId="5" borderId="1" xfId="0" applyNumberFormat="1" applyFont="1" applyFill="1" applyBorder="1" applyAlignment="1" applyProtection="1">
      <alignment horizontal="center"/>
      <protection locked="0"/>
    </xf>
    <xf numFmtId="2" fontId="11" fillId="5" borderId="7" xfId="0" applyNumberFormat="1" applyFont="1" applyFill="1" applyBorder="1" applyAlignment="1" applyProtection="1">
      <alignment horizontal="center" vertical="center"/>
      <protection locked="0"/>
    </xf>
    <xf numFmtId="1" fontId="11" fillId="5" borderId="7" xfId="0" applyNumberFormat="1" applyFont="1" applyFill="1" applyBorder="1" applyAlignment="1" applyProtection="1">
      <alignment horizontal="center" vertical="center"/>
      <protection locked="0"/>
    </xf>
    <xf numFmtId="4" fontId="11" fillId="0" borderId="1" xfId="0" applyNumberFormat="1" applyFont="1" applyBorder="1" applyAlignment="1">
      <alignment horizontal="center"/>
    </xf>
    <xf numFmtId="0" fontId="11" fillId="6" borderId="1" xfId="0" applyFont="1" applyFill="1" applyBorder="1" applyAlignment="1">
      <alignment horizontal="center"/>
    </xf>
    <xf numFmtId="0" fontId="11" fillId="4" borderId="0" xfId="0" applyFont="1" applyFill="1" applyAlignment="1">
      <alignment horizontal="center"/>
    </xf>
    <xf numFmtId="0" fontId="11" fillId="0" borderId="0" xfId="0" applyFont="1" applyAlignment="1">
      <alignment wrapText="1"/>
    </xf>
    <xf numFmtId="4" fontId="11" fillId="5" borderId="1" xfId="0" applyNumberFormat="1" applyFont="1" applyFill="1" applyBorder="1" applyAlignment="1" applyProtection="1">
      <alignment horizontal="center"/>
      <protection locked="0"/>
    </xf>
    <xf numFmtId="0" fontId="1" fillId="6" borderId="1" xfId="0" applyFont="1" applyFill="1" applyBorder="1" applyAlignment="1">
      <alignment horizontal="center" wrapText="1"/>
    </xf>
    <xf numFmtId="0" fontId="1" fillId="0" borderId="0" xfId="0" applyFont="1" applyFill="1" applyBorder="1" applyAlignment="1" applyProtection="1">
      <alignment horizontal="center" wrapText="1"/>
      <protection locked="0"/>
    </xf>
    <xf numFmtId="0" fontId="11" fillId="5" borderId="4" xfId="0" applyFont="1" applyFill="1" applyBorder="1" applyAlignment="1" applyProtection="1">
      <alignment horizontal="center" vertical="center"/>
      <protection locked="0"/>
    </xf>
    <xf numFmtId="4" fontId="3" fillId="0" borderId="4" xfId="0" applyNumberFormat="1" applyFont="1" applyFill="1" applyBorder="1" applyAlignment="1" applyProtection="1">
      <alignment horizontal="center" vertical="center" wrapText="1"/>
      <protection hidden="1"/>
    </xf>
    <xf numFmtId="0" fontId="1" fillId="6" borderId="1" xfId="0" applyFont="1" applyFill="1" applyBorder="1" applyAlignment="1">
      <alignment wrapText="1"/>
    </xf>
    <xf numFmtId="4" fontId="3" fillId="7" borderId="10" xfId="0" applyNumberFormat="1" applyFont="1" applyFill="1" applyBorder="1" applyAlignment="1">
      <alignment horizontal="right" vertical="top" wrapText="1"/>
    </xf>
    <xf numFmtId="0" fontId="1" fillId="7" borderId="6" xfId="0" applyFont="1" applyFill="1" applyBorder="1" applyAlignment="1">
      <alignment horizontal="left" vertical="center" wrapText="1"/>
    </xf>
    <xf numFmtId="0" fontId="11" fillId="5" borderId="2" xfId="0" applyFont="1" applyFill="1" applyBorder="1" applyAlignment="1" applyProtection="1">
      <alignment horizontal="center" vertical="center"/>
      <protection locked="0"/>
    </xf>
    <xf numFmtId="44" fontId="1" fillId="6" borderId="52" xfId="1" applyFont="1" applyFill="1" applyBorder="1"/>
    <xf numFmtId="0" fontId="3" fillId="4" borderId="37" xfId="0" applyFont="1" applyFill="1" applyBorder="1"/>
    <xf numFmtId="44" fontId="1" fillId="4" borderId="37" xfId="1" applyFont="1" applyFill="1" applyBorder="1"/>
    <xf numFmtId="0" fontId="1" fillId="4" borderId="0" xfId="0" applyFont="1" applyFill="1" applyBorder="1" applyAlignment="1">
      <alignment horizontal="center" wrapText="1"/>
    </xf>
    <xf numFmtId="0" fontId="2" fillId="4" borderId="0" xfId="0" applyFont="1" applyFill="1" applyBorder="1" applyAlignment="1">
      <alignment horizontal="center" wrapText="1"/>
    </xf>
    <xf numFmtId="0" fontId="4" fillId="4" borderId="0" xfId="0" applyFont="1" applyFill="1" applyBorder="1" applyAlignment="1">
      <alignment horizontal="center" vertical="center" wrapText="1"/>
    </xf>
    <xf numFmtId="0" fontId="1" fillId="4" borderId="0" xfId="0" applyFont="1" applyFill="1" applyBorder="1" applyAlignment="1" applyProtection="1">
      <alignment horizontal="center" vertical="center"/>
      <protection hidden="1"/>
    </xf>
    <xf numFmtId="10" fontId="3" fillId="0" borderId="0" xfId="3" applyNumberFormat="1" applyFont="1" applyFill="1" applyBorder="1" applyAlignment="1">
      <alignment horizontal="center" vertical="center"/>
    </xf>
    <xf numFmtId="0" fontId="0" fillId="0" borderId="0" xfId="0" applyFill="1" applyBorder="1"/>
    <xf numFmtId="0" fontId="7" fillId="0" borderId="0" xfId="0" applyFont="1" applyFill="1" applyBorder="1" applyAlignment="1" applyProtection="1">
      <alignment horizontal="center" vertical="center"/>
      <protection hidden="1"/>
    </xf>
    <xf numFmtId="0" fontId="3" fillId="0" borderId="0" xfId="0" applyFont="1" applyFill="1" applyBorder="1"/>
    <xf numFmtId="43" fontId="21" fillId="5" borderId="1" xfId="4" applyNumberFormat="1" applyFont="1" applyFill="1" applyBorder="1" applyAlignment="1" applyProtection="1">
      <alignment horizontal="center" vertical="center"/>
      <protection locked="0"/>
    </xf>
    <xf numFmtId="43" fontId="21" fillId="5" borderId="30" xfId="4" applyNumberFormat="1" applyFont="1" applyFill="1" applyBorder="1" applyAlignment="1" applyProtection="1">
      <alignment horizontal="center" vertical="center"/>
      <protection locked="0"/>
    </xf>
    <xf numFmtId="43" fontId="21" fillId="5" borderId="3" xfId="4" applyNumberFormat="1" applyFont="1" applyFill="1" applyBorder="1" applyAlignment="1" applyProtection="1">
      <alignment horizontal="center" vertical="center"/>
      <protection locked="0"/>
    </xf>
    <xf numFmtId="43" fontId="21" fillId="5" borderId="26" xfId="4" applyNumberFormat="1" applyFont="1" applyFill="1" applyBorder="1" applyAlignment="1" applyProtection="1">
      <alignment horizontal="center" vertical="center"/>
      <protection locked="0"/>
    </xf>
    <xf numFmtId="43" fontId="21" fillId="5" borderId="20" xfId="4" applyNumberFormat="1" applyFont="1" applyFill="1" applyBorder="1" applyAlignment="1" applyProtection="1">
      <alignment horizontal="center" vertical="center"/>
      <protection locked="0"/>
    </xf>
    <xf numFmtId="0" fontId="22" fillId="0" borderId="0" xfId="0" applyFont="1" applyAlignment="1">
      <alignment horizontal="center" vertical="center"/>
    </xf>
    <xf numFmtId="0" fontId="22" fillId="0" borderId="0" xfId="0" applyFont="1" applyAlignment="1">
      <alignment horizontal="lef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left" vertical="center"/>
    </xf>
    <xf numFmtId="44" fontId="22" fillId="0" borderId="1" xfId="1" applyFont="1" applyBorder="1" applyAlignment="1">
      <alignment horizontal="center" vertical="center"/>
    </xf>
    <xf numFmtId="1" fontId="22" fillId="0" borderId="1" xfId="1" applyNumberFormat="1" applyFont="1" applyBorder="1" applyAlignment="1">
      <alignment horizontal="center" vertical="center"/>
    </xf>
    <xf numFmtId="0" fontId="23" fillId="0" borderId="32" xfId="0" applyFont="1" applyBorder="1" applyAlignment="1">
      <alignment horizontal="center" vertical="center"/>
    </xf>
    <xf numFmtId="0" fontId="23" fillId="0" borderId="39" xfId="0" applyFont="1" applyBorder="1" applyAlignment="1">
      <alignment horizontal="center" vertical="center"/>
    </xf>
    <xf numFmtId="0" fontId="23" fillId="0" borderId="39" xfId="0" applyFont="1" applyBorder="1" applyAlignment="1">
      <alignment horizontal="center" vertical="center" wrapText="1"/>
    </xf>
    <xf numFmtId="0" fontId="23" fillId="0" borderId="17" xfId="0" applyFont="1" applyBorder="1" applyAlignment="1">
      <alignment horizontal="center" vertical="center" wrapText="1"/>
    </xf>
    <xf numFmtId="0" fontId="22" fillId="0" borderId="22" xfId="0" applyFont="1" applyBorder="1" applyAlignment="1">
      <alignment horizontal="center" vertical="center"/>
    </xf>
    <xf numFmtId="44" fontId="22" fillId="0" borderId="16" xfId="1" applyFont="1" applyBorder="1" applyAlignment="1">
      <alignment horizontal="center" vertical="center"/>
    </xf>
    <xf numFmtId="0" fontId="22" fillId="0" borderId="31" xfId="0" applyFont="1" applyBorder="1" applyAlignment="1">
      <alignment horizontal="center" vertical="center"/>
    </xf>
    <xf numFmtId="0" fontId="22" fillId="0" borderId="25" xfId="0" applyFont="1" applyBorder="1" applyAlignment="1">
      <alignment horizontal="left" vertical="center"/>
    </xf>
    <xf numFmtId="0" fontId="22" fillId="0" borderId="25" xfId="0" applyFont="1" applyBorder="1" applyAlignment="1">
      <alignment horizontal="center" vertical="center"/>
    </xf>
    <xf numFmtId="44" fontId="22" fillId="0" borderId="25" xfId="1" applyFont="1" applyBorder="1" applyAlignment="1">
      <alignment horizontal="center" vertical="center"/>
    </xf>
    <xf numFmtId="1" fontId="22" fillId="0" borderId="25" xfId="1" applyNumberFormat="1" applyFont="1" applyBorder="1" applyAlignment="1">
      <alignment horizontal="center" vertical="center"/>
    </xf>
    <xf numFmtId="44" fontId="22" fillId="0" borderId="18" xfId="1" applyFont="1" applyBorder="1" applyAlignment="1">
      <alignment horizontal="center" vertical="center"/>
    </xf>
    <xf numFmtId="0" fontId="23" fillId="0" borderId="22" xfId="0" applyFont="1" applyBorder="1" applyAlignment="1">
      <alignment horizontal="center" vertical="center"/>
    </xf>
    <xf numFmtId="0" fontId="23" fillId="0" borderId="16" xfId="0" applyFont="1" applyBorder="1" applyAlignment="1">
      <alignment horizontal="center" vertical="center"/>
    </xf>
    <xf numFmtId="0" fontId="22" fillId="0" borderId="22" xfId="0" applyFont="1" applyBorder="1" applyAlignment="1">
      <alignment horizontal="left" vertical="center"/>
    </xf>
    <xf numFmtId="44" fontId="22" fillId="0" borderId="16" xfId="0" applyNumberFormat="1" applyFont="1" applyBorder="1" applyAlignment="1">
      <alignment horizontal="center" vertical="center"/>
    </xf>
    <xf numFmtId="0" fontId="22" fillId="0" borderId="31" xfId="0" applyFont="1" applyBorder="1" applyAlignment="1">
      <alignment horizontal="left" vertical="center"/>
    </xf>
    <xf numFmtId="44" fontId="22" fillId="0" borderId="18" xfId="0" applyNumberFormat="1" applyFont="1" applyBorder="1" applyAlignment="1">
      <alignment horizontal="center" vertical="center"/>
    </xf>
    <xf numFmtId="44" fontId="0" fillId="4" borderId="0" xfId="0" applyNumberFormat="1" applyFill="1"/>
    <xf numFmtId="44" fontId="10" fillId="4" borderId="26" xfId="0" applyNumberFormat="1" applyFont="1" applyFill="1" applyBorder="1" applyAlignment="1">
      <alignment horizontal="center" vertical="center"/>
    </xf>
    <xf numFmtId="0" fontId="12" fillId="4" borderId="33" xfId="0" applyFont="1" applyFill="1" applyBorder="1" applyAlignment="1">
      <alignment horizontal="center" vertical="center" wrapText="1"/>
    </xf>
    <xf numFmtId="0" fontId="0" fillId="0" borderId="1" xfId="0" applyBorder="1" applyAlignment="1">
      <alignment horizontal="center"/>
    </xf>
    <xf numFmtId="0" fontId="0" fillId="0" borderId="32" xfId="0" applyBorder="1" applyAlignment="1">
      <alignment horizontal="center"/>
    </xf>
    <xf numFmtId="0" fontId="0" fillId="0" borderId="39" xfId="0" applyBorder="1" applyAlignment="1">
      <alignment horizontal="center"/>
    </xf>
    <xf numFmtId="0" fontId="0" fillId="0" borderId="22" xfId="0" applyBorder="1" applyAlignment="1">
      <alignment horizontal="center"/>
    </xf>
    <xf numFmtId="0" fontId="0" fillId="0" borderId="31" xfId="0" applyBorder="1" applyAlignment="1">
      <alignment horizontal="center"/>
    </xf>
    <xf numFmtId="0" fontId="0" fillId="0" borderId="25" xfId="0" applyBorder="1" applyAlignment="1">
      <alignment horizontal="center"/>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9" xfId="0" applyFont="1" applyBorder="1" applyAlignment="1">
      <alignment horizontal="center" vertical="center"/>
    </xf>
    <xf numFmtId="8" fontId="0" fillId="0" borderId="62" xfId="0" applyNumberFormat="1" applyBorder="1" applyAlignment="1">
      <alignment horizontal="center"/>
    </xf>
    <xf numFmtId="8" fontId="0" fillId="0" borderId="8" xfId="0" applyNumberFormat="1" applyBorder="1" applyAlignment="1">
      <alignment horizontal="center"/>
    </xf>
    <xf numFmtId="8" fontId="0" fillId="0" borderId="43" xfId="0" applyNumberFormat="1" applyBorder="1" applyAlignment="1">
      <alignment horizontal="center"/>
    </xf>
    <xf numFmtId="0" fontId="10" fillId="0" borderId="26" xfId="0" applyFont="1" applyBorder="1" applyAlignment="1">
      <alignment horizontal="center" vertical="center"/>
    </xf>
    <xf numFmtId="8" fontId="0" fillId="0" borderId="63" xfId="0" applyNumberFormat="1" applyBorder="1" applyAlignment="1">
      <alignment horizontal="center"/>
    </xf>
    <xf numFmtId="8" fontId="0" fillId="0" borderId="64" xfId="0" applyNumberFormat="1" applyBorder="1" applyAlignment="1">
      <alignment horizontal="center"/>
    </xf>
    <xf numFmtId="8" fontId="0" fillId="0" borderId="65" xfId="0" applyNumberFormat="1" applyBorder="1" applyAlignment="1">
      <alignment horizontal="center"/>
    </xf>
    <xf numFmtId="8" fontId="10" fillId="0" borderId="27" xfId="0" applyNumberFormat="1" applyFont="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left"/>
    </xf>
    <xf numFmtId="8" fontId="10" fillId="0" borderId="26" xfId="0" applyNumberFormat="1" applyFont="1" applyBorder="1" applyAlignment="1">
      <alignment horizontal="center" vertical="center"/>
    </xf>
    <xf numFmtId="0" fontId="0" fillId="0" borderId="32" xfId="0" applyBorder="1" applyAlignment="1">
      <alignment horizontal="center" vertical="center"/>
    </xf>
    <xf numFmtId="0" fontId="0" fillId="0" borderId="39" xfId="0" applyFill="1" applyBorder="1" applyAlignment="1">
      <alignment horizontal="left"/>
    </xf>
    <xf numFmtId="0" fontId="0" fillId="0" borderId="39" xfId="0" applyFill="1" applyBorder="1" applyAlignment="1">
      <alignment horizontal="center" vertical="center"/>
    </xf>
    <xf numFmtId="0" fontId="0" fillId="0" borderId="31" xfId="0" applyBorder="1" applyAlignment="1">
      <alignment horizontal="center" vertical="center"/>
    </xf>
    <xf numFmtId="0" fontId="0" fillId="0" borderId="25" xfId="0" applyFill="1" applyBorder="1" applyAlignment="1">
      <alignment horizontal="center" vertical="center"/>
    </xf>
    <xf numFmtId="8" fontId="10" fillId="0" borderId="26" xfId="0" applyNumberFormat="1" applyFont="1" applyBorder="1" applyAlignment="1">
      <alignment horizontal="center"/>
    </xf>
    <xf numFmtId="0" fontId="0" fillId="0" borderId="66" xfId="0" applyBorder="1" applyAlignment="1">
      <alignment horizontal="center" vertical="center"/>
    </xf>
    <xf numFmtId="0" fontId="0" fillId="0" borderId="4" xfId="0" applyFill="1" applyBorder="1" applyAlignment="1">
      <alignment horizontal="left"/>
    </xf>
    <xf numFmtId="0" fontId="0" fillId="0" borderId="4" xfId="0" applyFill="1" applyBorder="1" applyAlignment="1">
      <alignment horizontal="center" vertical="center"/>
    </xf>
    <xf numFmtId="8" fontId="0" fillId="0" borderId="29" xfId="0" applyNumberFormat="1" applyBorder="1" applyAlignment="1">
      <alignment horizontal="center"/>
    </xf>
    <xf numFmtId="8" fontId="0" fillId="0" borderId="67" xfId="0" applyNumberFormat="1" applyBorder="1" applyAlignment="1">
      <alignment horizontal="center"/>
    </xf>
    <xf numFmtId="0" fontId="22" fillId="0" borderId="25" xfId="0" applyFont="1" applyFill="1" applyBorder="1" applyAlignment="1">
      <alignment horizontal="left"/>
    </xf>
    <xf numFmtId="0" fontId="11" fillId="0" borderId="0" xfId="0" applyFont="1" applyFill="1"/>
    <xf numFmtId="0" fontId="24" fillId="6" borderId="0" xfId="0" applyFont="1" applyFill="1"/>
    <xf numFmtId="0" fontId="18" fillId="6" borderId="0" xfId="0" applyFont="1" applyFill="1"/>
    <xf numFmtId="0" fontId="3" fillId="0" borderId="1" xfId="0" applyFont="1" applyFill="1" applyBorder="1" applyAlignment="1">
      <alignment vertical="center"/>
    </xf>
    <xf numFmtId="0" fontId="11" fillId="6" borderId="0" xfId="0" applyFont="1" applyFill="1"/>
    <xf numFmtId="0" fontId="3" fillId="0" borderId="1" xfId="0" applyFont="1" applyBorder="1" applyAlignment="1">
      <alignment wrapText="1"/>
    </xf>
    <xf numFmtId="0" fontId="3" fillId="0" borderId="0" xfId="0" applyFont="1" applyFill="1"/>
    <xf numFmtId="0" fontId="0" fillId="0" borderId="0" xfId="0" applyFill="1"/>
    <xf numFmtId="0" fontId="3" fillId="0" borderId="0" xfId="0" applyFont="1" applyFill="1" applyAlignment="1">
      <alignment horizontal="center"/>
    </xf>
    <xf numFmtId="4" fontId="3" fillId="0" borderId="0" xfId="0" applyNumberFormat="1" applyFont="1" applyFill="1"/>
    <xf numFmtId="0" fontId="14" fillId="6" borderId="69" xfId="0" applyFont="1" applyFill="1" applyBorder="1" applyAlignment="1">
      <alignment horizontal="center" vertical="center" wrapText="1"/>
    </xf>
    <xf numFmtId="0" fontId="11" fillId="0" borderId="0" xfId="0" applyFont="1" applyFill="1" applyBorder="1"/>
    <xf numFmtId="43" fontId="9" fillId="5" borderId="70" xfId="4" applyNumberFormat="1" applyFont="1" applyFill="1" applyBorder="1" applyAlignment="1" applyProtection="1">
      <alignment horizontal="center" vertical="center"/>
      <protection locked="0"/>
    </xf>
    <xf numFmtId="0" fontId="11" fillId="0" borderId="10" xfId="0" applyFont="1" applyBorder="1" applyAlignment="1">
      <alignment horizontal="justify" vertical="top" wrapText="1"/>
    </xf>
    <xf numFmtId="43" fontId="0" fillId="4" borderId="45" xfId="0" applyNumberFormat="1" applyFill="1" applyBorder="1" applyAlignment="1" applyProtection="1">
      <alignment horizontal="center" vertical="center"/>
    </xf>
    <xf numFmtId="0" fontId="1" fillId="0" borderId="31" xfId="0" applyFont="1" applyFill="1" applyBorder="1" applyAlignment="1" applyProtection="1">
      <alignment horizontal="left" vertical="center" wrapText="1"/>
      <protection locked="0"/>
    </xf>
    <xf numFmtId="0" fontId="1" fillId="0" borderId="25" xfId="0" applyFont="1" applyFill="1" applyBorder="1" applyAlignment="1" applyProtection="1">
      <alignment horizontal="left" vertical="center" wrapText="1"/>
      <protection locked="0"/>
    </xf>
    <xf numFmtId="0" fontId="1" fillId="0" borderId="36" xfId="0" applyFont="1" applyFill="1" applyBorder="1" applyAlignment="1" applyProtection="1">
      <alignment horizontal="left" vertical="center" wrapText="1"/>
      <protection hidden="1"/>
    </xf>
    <xf numFmtId="0" fontId="1" fillId="0" borderId="37" xfId="0" applyFont="1" applyFill="1" applyBorder="1" applyAlignment="1" applyProtection="1">
      <alignment horizontal="left" vertical="center" wrapText="1"/>
      <protection hidden="1"/>
    </xf>
    <xf numFmtId="0" fontId="1" fillId="0" borderId="38" xfId="0" applyFont="1" applyFill="1" applyBorder="1" applyAlignment="1" applyProtection="1">
      <alignment horizontal="left" vertical="center" wrapText="1"/>
      <protection hidden="1"/>
    </xf>
    <xf numFmtId="0" fontId="1" fillId="0" borderId="22" xfId="0" applyFont="1" applyFill="1" applyBorder="1" applyAlignment="1" applyProtection="1">
      <alignment horizontal="left" vertical="center" wrapText="1"/>
      <protection hidden="1"/>
    </xf>
    <xf numFmtId="0" fontId="3" fillId="0" borderId="1" xfId="0" applyFont="1" applyFill="1" applyBorder="1" applyAlignment="1" applyProtection="1">
      <alignment horizontal="left" vertical="center" wrapText="1"/>
      <protection hidden="1"/>
    </xf>
    <xf numFmtId="0" fontId="1" fillId="4" borderId="0" xfId="0" applyFont="1" applyFill="1" applyBorder="1" applyAlignment="1" applyProtection="1">
      <alignment horizontal="center" vertical="center"/>
      <protection hidden="1"/>
    </xf>
    <xf numFmtId="0" fontId="1" fillId="6" borderId="46" xfId="0" applyFont="1" applyFill="1" applyBorder="1" applyAlignment="1">
      <alignment horizontal="right" vertical="center"/>
    </xf>
    <xf numFmtId="0" fontId="1" fillId="6" borderId="47" xfId="0" applyFont="1" applyFill="1" applyBorder="1" applyAlignment="1">
      <alignment horizontal="right" vertical="center"/>
    </xf>
    <xf numFmtId="0" fontId="1" fillId="6" borderId="55" xfId="0" applyFont="1" applyFill="1" applyBorder="1" applyAlignment="1">
      <alignment horizontal="right" vertical="center"/>
    </xf>
    <xf numFmtId="0" fontId="1" fillId="7" borderId="32" xfId="0" applyFont="1" applyFill="1" applyBorder="1" applyAlignment="1">
      <alignment horizontal="left" vertical="center" wrapText="1"/>
    </xf>
    <xf numFmtId="0" fontId="1" fillId="7" borderId="31" xfId="0" applyFont="1" applyFill="1" applyBorder="1" applyAlignment="1">
      <alignment horizontal="left"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41" xfId="0" applyFont="1" applyFill="1" applyBorder="1" applyAlignment="1">
      <alignment horizontal="center" vertical="center" wrapText="1"/>
    </xf>
    <xf numFmtId="0" fontId="1" fillId="7" borderId="42" xfId="0" applyFont="1" applyFill="1" applyBorder="1" applyAlignment="1">
      <alignment horizontal="center" vertical="center" wrapText="1"/>
    </xf>
    <xf numFmtId="0" fontId="1" fillId="6" borderId="28" xfId="0" applyFont="1" applyFill="1" applyBorder="1" applyAlignment="1">
      <alignment horizontal="right" vertical="center"/>
    </xf>
    <xf numFmtId="0" fontId="1" fillId="6" borderId="19" xfId="0" applyFont="1" applyFill="1" applyBorder="1" applyAlignment="1">
      <alignment horizontal="right" vertical="center"/>
    </xf>
    <xf numFmtId="0" fontId="1" fillId="6" borderId="20" xfId="0" applyFont="1" applyFill="1" applyBorder="1" applyAlignment="1">
      <alignment horizontal="right" vertical="center"/>
    </xf>
    <xf numFmtId="0" fontId="1" fillId="7" borderId="48" xfId="0" applyFont="1" applyFill="1" applyBorder="1" applyAlignment="1">
      <alignment horizontal="left" vertical="center" wrapText="1"/>
    </xf>
    <xf numFmtId="0" fontId="1" fillId="7" borderId="13" xfId="0" applyFont="1" applyFill="1" applyBorder="1" applyAlignment="1">
      <alignment horizontal="left" vertical="center" wrapText="1"/>
    </xf>
    <xf numFmtId="4" fontId="3" fillId="7" borderId="7" xfId="0" applyNumberFormat="1" applyFont="1" applyFill="1" applyBorder="1" applyAlignment="1">
      <alignment horizontal="center" vertical="top" wrapText="1"/>
    </xf>
    <xf numFmtId="4" fontId="3" fillId="7" borderId="30" xfId="0" applyNumberFormat="1" applyFont="1" applyFill="1" applyBorder="1" applyAlignment="1">
      <alignment horizontal="center" vertical="top" wrapText="1"/>
    </xf>
    <xf numFmtId="0" fontId="1" fillId="6" borderId="50" xfId="0" applyFont="1" applyFill="1" applyBorder="1" applyAlignment="1">
      <alignment horizontal="right" vertical="center"/>
    </xf>
    <xf numFmtId="0" fontId="1" fillId="6" borderId="51" xfId="0" applyFont="1" applyFill="1" applyBorder="1" applyAlignment="1">
      <alignment horizontal="right" vertical="center"/>
    </xf>
    <xf numFmtId="0" fontId="1" fillId="6" borderId="49" xfId="0" applyFont="1" applyFill="1" applyBorder="1" applyAlignment="1">
      <alignment horizontal="right" vertical="center"/>
    </xf>
    <xf numFmtId="4" fontId="3" fillId="7" borderId="43" xfId="0" applyNumberFormat="1" applyFont="1" applyFill="1" applyBorder="1" applyAlignment="1">
      <alignment horizontal="center" vertical="top" wrapText="1"/>
    </xf>
    <xf numFmtId="4" fontId="3" fillId="7" borderId="44" xfId="0" applyNumberFormat="1" applyFont="1" applyFill="1" applyBorder="1" applyAlignment="1">
      <alignment horizontal="center" vertical="top" wrapText="1"/>
    </xf>
    <xf numFmtId="0" fontId="1" fillId="0" borderId="53" xfId="0" applyFont="1" applyFill="1" applyBorder="1" applyAlignment="1" applyProtection="1">
      <alignment horizontal="left" vertical="center" wrapText="1"/>
      <protection hidden="1"/>
    </xf>
    <xf numFmtId="0" fontId="1" fillId="0" borderId="54" xfId="0" applyFont="1" applyFill="1" applyBorder="1" applyAlignment="1" applyProtection="1">
      <alignment horizontal="left" vertical="center" wrapText="1"/>
      <protection hidden="1"/>
    </xf>
    <xf numFmtId="0" fontId="1" fillId="0" borderId="55" xfId="0" applyFont="1" applyFill="1" applyBorder="1" applyAlignment="1" applyProtection="1">
      <alignment horizontal="left" vertical="center" wrapText="1"/>
      <protection hidden="1"/>
    </xf>
    <xf numFmtId="0" fontId="1" fillId="0" borderId="56" xfId="0" applyFont="1" applyFill="1" applyBorder="1" applyAlignment="1" applyProtection="1">
      <alignment horizontal="left" vertical="center" wrapText="1"/>
      <protection hidden="1"/>
    </xf>
    <xf numFmtId="0" fontId="1" fillId="0" borderId="0" xfId="0" applyFont="1" applyFill="1" applyBorder="1" applyAlignment="1" applyProtection="1">
      <alignment horizontal="left" vertical="center" wrapText="1"/>
      <protection hidden="1"/>
    </xf>
    <xf numFmtId="0" fontId="1" fillId="0" borderId="57" xfId="0" applyFont="1" applyFill="1" applyBorder="1" applyAlignment="1" applyProtection="1">
      <alignment horizontal="left" vertical="center" wrapText="1"/>
      <protection hidden="1"/>
    </xf>
    <xf numFmtId="0" fontId="1" fillId="0" borderId="58" xfId="0" applyFont="1" applyFill="1" applyBorder="1" applyAlignment="1" applyProtection="1">
      <alignment horizontal="left" vertical="center" wrapText="1"/>
      <protection hidden="1"/>
    </xf>
    <xf numFmtId="0" fontId="1" fillId="0" borderId="45" xfId="0" applyFont="1" applyFill="1" applyBorder="1" applyAlignment="1" applyProtection="1">
      <alignment horizontal="left" vertical="center" wrapText="1"/>
      <protection hidden="1"/>
    </xf>
    <xf numFmtId="0" fontId="1" fillId="0" borderId="30" xfId="0" applyFont="1" applyFill="1" applyBorder="1" applyAlignment="1" applyProtection="1">
      <alignment horizontal="left" vertical="center" wrapText="1"/>
      <protection hidden="1"/>
    </xf>
    <xf numFmtId="0" fontId="1" fillId="0" borderId="53" xfId="0" applyFont="1" applyFill="1" applyBorder="1" applyAlignment="1" applyProtection="1">
      <alignment horizontal="left" vertical="center" wrapText="1"/>
      <protection locked="0"/>
    </xf>
    <xf numFmtId="0" fontId="1" fillId="0" borderId="54" xfId="0" applyFont="1" applyFill="1" applyBorder="1" applyAlignment="1" applyProtection="1">
      <alignment horizontal="left" vertical="center" wrapText="1"/>
      <protection locked="0"/>
    </xf>
    <xf numFmtId="0" fontId="1" fillId="0" borderId="55" xfId="0" applyFont="1" applyFill="1" applyBorder="1" applyAlignment="1" applyProtection="1">
      <alignment horizontal="left" vertical="center" wrapText="1"/>
      <protection locked="0"/>
    </xf>
    <xf numFmtId="0" fontId="1" fillId="0" borderId="59" xfId="0" applyFont="1" applyFill="1" applyBorder="1" applyAlignment="1" applyProtection="1">
      <alignment horizontal="left" vertical="center" wrapText="1"/>
      <protection locked="0"/>
    </xf>
    <xf numFmtId="0" fontId="1" fillId="0" borderId="60" xfId="0" applyFont="1" applyFill="1" applyBorder="1" applyAlignment="1" applyProtection="1">
      <alignment horizontal="left" vertical="center" wrapText="1"/>
      <protection locked="0"/>
    </xf>
    <xf numFmtId="0" fontId="1" fillId="0" borderId="42" xfId="0" applyFont="1" applyFill="1" applyBorder="1" applyAlignment="1" applyProtection="1">
      <alignment horizontal="left" vertical="center" wrapText="1"/>
      <protection locked="0"/>
    </xf>
    <xf numFmtId="0" fontId="7" fillId="6" borderId="33" xfId="0" applyFont="1" applyFill="1" applyBorder="1" applyAlignment="1" applyProtection="1">
      <alignment horizontal="center" vertical="center"/>
      <protection hidden="1"/>
    </xf>
    <xf numFmtId="0" fontId="7" fillId="6" borderId="34" xfId="0" applyFont="1" applyFill="1" applyBorder="1" applyAlignment="1" applyProtection="1">
      <alignment horizontal="center" vertical="center"/>
      <protection hidden="1"/>
    </xf>
    <xf numFmtId="0" fontId="7" fillId="6" borderId="35" xfId="0" applyFont="1" applyFill="1" applyBorder="1" applyAlignment="1" applyProtection="1">
      <alignment horizontal="center" vertical="center"/>
      <protection hidden="1"/>
    </xf>
    <xf numFmtId="0" fontId="1" fillId="0" borderId="36" xfId="0" applyFont="1" applyFill="1" applyBorder="1" applyAlignment="1" applyProtection="1">
      <alignment horizontal="center" vertical="center" wrapText="1"/>
      <protection hidden="1"/>
    </xf>
    <xf numFmtId="0" fontId="1" fillId="0" borderId="37" xfId="0" applyFont="1" applyFill="1" applyBorder="1" applyAlignment="1" applyProtection="1">
      <alignment horizontal="center" vertical="center" wrapText="1"/>
      <protection hidden="1"/>
    </xf>
    <xf numFmtId="0" fontId="1" fillId="0" borderId="38" xfId="0" applyFont="1" applyFill="1" applyBorder="1" applyAlignment="1" applyProtection="1">
      <alignment horizontal="center" vertical="center" wrapText="1"/>
      <protection hidden="1"/>
    </xf>
    <xf numFmtId="0" fontId="1" fillId="7" borderId="17" xfId="0" applyFont="1" applyFill="1" applyBorder="1" applyAlignment="1">
      <alignment horizontal="center" vertical="center" wrapText="1"/>
    </xf>
    <xf numFmtId="0" fontId="1" fillId="7" borderId="18" xfId="0" applyFont="1" applyFill="1" applyBorder="1" applyAlignment="1">
      <alignment horizontal="center" vertical="center" wrapText="1"/>
    </xf>
    <xf numFmtId="4" fontId="3" fillId="7" borderId="9" xfId="0" applyNumberFormat="1" applyFont="1" applyFill="1" applyBorder="1" applyAlignment="1">
      <alignment horizontal="center" vertical="top" wrapText="1"/>
    </xf>
    <xf numFmtId="0" fontId="0" fillId="0" borderId="61" xfId="0" applyBorder="1"/>
    <xf numFmtId="0" fontId="6" fillId="8" borderId="33" xfId="0" applyFont="1" applyFill="1" applyBorder="1" applyAlignment="1" applyProtection="1">
      <alignment horizontal="center" vertical="center"/>
      <protection hidden="1"/>
    </xf>
    <xf numFmtId="0" fontId="6" fillId="8" borderId="34" xfId="0" applyFont="1" applyFill="1" applyBorder="1" applyAlignment="1" applyProtection="1">
      <alignment horizontal="center" vertical="center"/>
      <protection hidden="1"/>
    </xf>
    <xf numFmtId="0" fontId="6" fillId="8" borderId="35" xfId="0" applyFont="1" applyFill="1" applyBorder="1" applyAlignment="1" applyProtection="1">
      <alignment horizontal="center" vertical="center"/>
      <protection hidden="1"/>
    </xf>
    <xf numFmtId="0" fontId="7" fillId="6" borderId="6" xfId="0" applyFont="1" applyFill="1" applyBorder="1" applyAlignment="1" applyProtection="1">
      <alignment horizontal="center" vertical="center"/>
      <protection hidden="1"/>
    </xf>
    <xf numFmtId="0" fontId="7" fillId="6" borderId="2" xfId="0" applyFont="1" applyFill="1" applyBorder="1" applyAlignment="1" applyProtection="1">
      <alignment horizontal="center" vertical="center"/>
      <protection hidden="1"/>
    </xf>
    <xf numFmtId="0" fontId="7" fillId="6" borderId="10" xfId="0" applyFont="1" applyFill="1" applyBorder="1" applyAlignment="1" applyProtection="1">
      <alignment horizontal="center" vertical="center"/>
      <protection hidden="1"/>
    </xf>
    <xf numFmtId="0" fontId="19" fillId="4" borderId="0" xfId="0" applyNumberFormat="1" applyFont="1" applyFill="1" applyAlignment="1">
      <alignment horizontal="center" wrapText="1"/>
    </xf>
    <xf numFmtId="44" fontId="12" fillId="6" borderId="1" xfId="1" applyFont="1" applyFill="1" applyBorder="1" applyAlignment="1">
      <alignment horizontal="center" vertical="center"/>
    </xf>
    <xf numFmtId="0" fontId="1" fillId="4" borderId="0" xfId="0" applyFont="1" applyFill="1" applyBorder="1" applyAlignment="1">
      <alignment horizontal="center" wrapText="1"/>
    </xf>
    <xf numFmtId="0" fontId="2" fillId="4" borderId="0" xfId="0" applyFont="1" applyFill="1" applyBorder="1" applyAlignment="1">
      <alignment horizontal="center" wrapText="1"/>
    </xf>
    <xf numFmtId="0" fontId="4" fillId="4" borderId="0" xfId="0" applyFont="1" applyFill="1" applyBorder="1" applyAlignment="1">
      <alignment horizontal="center" vertical="center" wrapText="1"/>
    </xf>
    <xf numFmtId="0" fontId="11" fillId="4" borderId="23" xfId="0" applyFont="1" applyFill="1" applyBorder="1" applyAlignment="1">
      <alignment horizontal="left" vertical="center"/>
    </xf>
    <xf numFmtId="0" fontId="1" fillId="5" borderId="1" xfId="2" applyFont="1" applyFill="1" applyBorder="1" applyAlignment="1" applyProtection="1">
      <alignment horizontal="left" vertical="center"/>
      <protection locked="0"/>
    </xf>
    <xf numFmtId="0" fontId="1" fillId="4" borderId="45" xfId="0" applyFont="1" applyFill="1" applyBorder="1" applyAlignment="1">
      <alignment horizontal="right" wrapText="1"/>
    </xf>
    <xf numFmtId="0" fontId="1" fillId="6" borderId="8" xfId="0" applyFont="1" applyFill="1" applyBorder="1" applyAlignment="1">
      <alignment horizontal="center" vertical="center"/>
    </xf>
    <xf numFmtId="0" fontId="1" fillId="6" borderId="19" xfId="0" applyFont="1" applyFill="1" applyBorder="1" applyAlignment="1">
      <alignment horizontal="center" vertical="center"/>
    </xf>
    <xf numFmtId="0" fontId="1" fillId="6" borderId="20" xfId="0" applyFont="1" applyFill="1" applyBorder="1" applyAlignment="1">
      <alignment horizontal="center" vertical="center"/>
    </xf>
    <xf numFmtId="0" fontId="19" fillId="4" borderId="0" xfId="0" applyNumberFormat="1" applyFont="1" applyFill="1" applyAlignment="1">
      <alignment horizontal="left" vertical="top" wrapText="1"/>
    </xf>
    <xf numFmtId="0" fontId="4" fillId="4" borderId="0" xfId="2" applyFont="1" applyFill="1" applyAlignment="1">
      <alignment horizontal="center" vertical="center"/>
    </xf>
    <xf numFmtId="0" fontId="1" fillId="4" borderId="1" xfId="2" applyFont="1" applyFill="1" applyBorder="1" applyAlignment="1" applyProtection="1">
      <alignment horizontal="left" vertical="center"/>
      <protection locked="0"/>
    </xf>
    <xf numFmtId="0" fontId="1" fillId="4" borderId="7" xfId="0" applyFont="1" applyFill="1" applyBorder="1" applyAlignment="1">
      <alignment horizontal="right" wrapText="1"/>
    </xf>
    <xf numFmtId="0" fontId="25" fillId="5" borderId="1" xfId="2" applyFont="1" applyFill="1" applyBorder="1" applyAlignment="1" applyProtection="1">
      <alignment horizontal="left" vertical="center" wrapText="1"/>
      <protection locked="0"/>
    </xf>
    <xf numFmtId="0" fontId="10" fillId="6" borderId="6" xfId="0" applyFont="1" applyFill="1" applyBorder="1" applyAlignment="1">
      <alignment horizontal="center" vertical="center"/>
    </xf>
    <xf numFmtId="0" fontId="10" fillId="6" borderId="2" xfId="0" applyFont="1" applyFill="1" applyBorder="1" applyAlignment="1">
      <alignment horizontal="center" vertical="center"/>
    </xf>
    <xf numFmtId="0" fontId="3" fillId="5" borderId="8" xfId="0" applyFont="1" applyFill="1" applyBorder="1" applyAlignment="1" applyProtection="1">
      <alignment horizontal="left"/>
      <protection locked="0"/>
    </xf>
    <xf numFmtId="0" fontId="3" fillId="5" borderId="19" xfId="0" applyFont="1" applyFill="1" applyBorder="1" applyAlignment="1" applyProtection="1">
      <alignment horizontal="left"/>
      <protection locked="0"/>
    </xf>
    <xf numFmtId="0" fontId="3" fillId="5" borderId="20" xfId="0" applyFont="1" applyFill="1" applyBorder="1" applyAlignment="1" applyProtection="1">
      <alignment horizontal="left"/>
      <protection locked="0"/>
    </xf>
    <xf numFmtId="0" fontId="1" fillId="6" borderId="8" xfId="0" applyFont="1" applyFill="1" applyBorder="1" applyAlignment="1">
      <alignment horizontal="center"/>
    </xf>
    <xf numFmtId="0" fontId="1" fillId="6" borderId="19" xfId="0" applyFont="1" applyFill="1" applyBorder="1" applyAlignment="1">
      <alignment horizontal="center"/>
    </xf>
    <xf numFmtId="0" fontId="1" fillId="6" borderId="20" xfId="0" applyFont="1" applyFill="1" applyBorder="1" applyAlignment="1">
      <alignment horizontal="center"/>
    </xf>
    <xf numFmtId="0" fontId="3" fillId="0" borderId="8" xfId="0" applyFont="1" applyBorder="1" applyAlignment="1">
      <alignment horizontal="left" wrapText="1"/>
    </xf>
    <xf numFmtId="0" fontId="3" fillId="0" borderId="19" xfId="0" applyFont="1" applyBorder="1" applyAlignment="1">
      <alignment horizontal="left" wrapText="1"/>
    </xf>
    <xf numFmtId="0" fontId="3" fillId="0" borderId="20" xfId="0" applyFont="1" applyBorder="1" applyAlignment="1">
      <alignment horizontal="left" wrapText="1"/>
    </xf>
    <xf numFmtId="0" fontId="3" fillId="6" borderId="8" xfId="0" applyFont="1" applyFill="1" applyBorder="1" applyAlignment="1">
      <alignment horizontal="center" wrapText="1"/>
    </xf>
    <xf numFmtId="0" fontId="3" fillId="6" borderId="19" xfId="0" applyFont="1" applyFill="1" applyBorder="1" applyAlignment="1">
      <alignment horizontal="center" wrapText="1"/>
    </xf>
    <xf numFmtId="0" fontId="3" fillId="6" borderId="20" xfId="0" applyFont="1" applyFill="1" applyBorder="1" applyAlignment="1">
      <alignment horizontal="center" wrapText="1"/>
    </xf>
    <xf numFmtId="0" fontId="3" fillId="0" borderId="8" xfId="0" applyFont="1" applyBorder="1" applyAlignment="1">
      <alignment horizontal="left"/>
    </xf>
    <xf numFmtId="0" fontId="3" fillId="0" borderId="19" xfId="0" applyFont="1" applyBorder="1" applyAlignment="1">
      <alignment horizontal="left"/>
    </xf>
    <xf numFmtId="0" fontId="3" fillId="0" borderId="20" xfId="0" applyFont="1" applyBorder="1" applyAlignment="1">
      <alignment horizontal="left"/>
    </xf>
    <xf numFmtId="0" fontId="1" fillId="4" borderId="45" xfId="0" applyFont="1" applyFill="1" applyBorder="1" applyAlignment="1">
      <alignment horizontal="center"/>
    </xf>
    <xf numFmtId="0" fontId="1" fillId="4" borderId="0" xfId="0" applyFont="1" applyFill="1" applyAlignment="1">
      <alignment horizontal="center" wrapText="1"/>
    </xf>
    <xf numFmtId="0" fontId="2" fillId="4" borderId="0" xfId="0" applyFont="1" applyFill="1" applyAlignment="1">
      <alignment horizontal="center" wrapText="1"/>
    </xf>
    <xf numFmtId="0" fontId="1" fillId="4" borderId="0" xfId="0" applyFont="1" applyFill="1" applyAlignment="1">
      <alignment horizontal="center"/>
    </xf>
    <xf numFmtId="0" fontId="10" fillId="9" borderId="33" xfId="0" applyFont="1" applyFill="1" applyBorder="1" applyAlignment="1">
      <alignment horizontal="center"/>
    </xf>
    <xf numFmtId="0" fontId="10" fillId="9" borderId="34" xfId="0" applyFont="1" applyFill="1" applyBorder="1" applyAlignment="1">
      <alignment horizontal="center"/>
    </xf>
    <xf numFmtId="0" fontId="10" fillId="9" borderId="35" xfId="0" applyFont="1" applyFill="1" applyBorder="1" applyAlignment="1">
      <alignment horizontal="center"/>
    </xf>
    <xf numFmtId="0" fontId="23" fillId="0" borderId="32" xfId="0" applyFont="1" applyBorder="1" applyAlignment="1">
      <alignment horizontal="center" vertical="center"/>
    </xf>
    <xf numFmtId="0" fontId="23" fillId="0" borderId="17" xfId="0" applyFont="1" applyBorder="1" applyAlignment="1">
      <alignment horizontal="center" vertical="center"/>
    </xf>
    <xf numFmtId="0" fontId="10" fillId="0" borderId="33" xfId="0" applyFont="1" applyBorder="1" applyAlignment="1">
      <alignment horizontal="center"/>
    </xf>
    <xf numFmtId="0" fontId="10" fillId="0" borderId="34" xfId="0" applyFont="1" applyBorder="1" applyAlignment="1">
      <alignment horizontal="center"/>
    </xf>
    <xf numFmtId="0" fontId="10" fillId="0" borderId="35" xfId="0" applyFont="1" applyBorder="1" applyAlignment="1">
      <alignment horizontal="center"/>
    </xf>
    <xf numFmtId="0" fontId="10" fillId="0" borderId="59" xfId="0" applyFont="1" applyBorder="1" applyAlignment="1">
      <alignment horizontal="center"/>
    </xf>
    <xf numFmtId="0" fontId="10" fillId="0" borderId="60" xfId="0" applyFont="1" applyBorder="1" applyAlignment="1">
      <alignment horizontal="center"/>
    </xf>
    <xf numFmtId="0" fontId="10" fillId="0" borderId="68" xfId="0" applyFont="1" applyBorder="1" applyAlignment="1">
      <alignment horizontal="center"/>
    </xf>
  </cellXfs>
  <cellStyles count="6">
    <cellStyle name="Moeda" xfId="1" builtinId="4"/>
    <cellStyle name="Normal" xfId="0" builtinId="0"/>
    <cellStyle name="Normal 2" xfId="2" xr:uid="{00000000-0005-0000-0000-000002000000}"/>
    <cellStyle name="Porcentagem" xfId="3" builtinId="5"/>
    <cellStyle name="Separador de milhares 2" xfId="5" xr:uid="{00000000-0005-0000-0000-000004000000}"/>
    <cellStyle name="Vírgula" xfId="4" builtinId="3"/>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I70"/>
  <sheetViews>
    <sheetView showGridLines="0" topLeftCell="A43" workbookViewId="0">
      <selection activeCell="I70" sqref="I70"/>
    </sheetView>
  </sheetViews>
  <sheetFormatPr defaultRowHeight="15" x14ac:dyDescent="0.25"/>
  <cols>
    <col min="1" max="1" width="6.5703125" style="127" customWidth="1"/>
    <col min="2" max="2" width="45.28515625" style="127" customWidth="1"/>
    <col min="3" max="3" width="9.140625" style="127"/>
    <col min="4" max="4" width="10.28515625" style="127" customWidth="1"/>
    <col min="5" max="5" width="8" style="127" customWidth="1"/>
    <col min="6" max="6" width="12.140625" style="127" bestFit="1" customWidth="1"/>
    <col min="7" max="7" width="17.85546875" style="127" customWidth="1"/>
    <col min="8" max="8" width="15.85546875" style="127" bestFit="1" customWidth="1"/>
    <col min="9" max="9" width="37.28515625" style="127" bestFit="1" customWidth="1"/>
    <col min="10" max="13" width="9.140625" style="127"/>
    <col min="14" max="14" width="21.140625" style="127" bestFit="1" customWidth="1"/>
    <col min="15" max="16384" width="9.140625" style="127"/>
  </cols>
  <sheetData>
    <row r="1" spans="1:9" ht="15.75" thickBot="1" x14ac:dyDescent="0.3"/>
    <row r="2" spans="1:9" ht="17.25" thickBot="1" x14ac:dyDescent="0.3">
      <c r="A2" s="139"/>
      <c r="B2" s="413" t="s">
        <v>44</v>
      </c>
      <c r="C2" s="414"/>
      <c r="D2" s="414"/>
      <c r="E2" s="414"/>
      <c r="F2" s="414"/>
      <c r="G2" s="415"/>
      <c r="H2" s="158"/>
    </row>
    <row r="3" spans="1:9" ht="17.25" thickBot="1" x14ac:dyDescent="0.3">
      <c r="A3" s="35"/>
      <c r="B3" s="35"/>
      <c r="C3" s="35"/>
      <c r="D3" s="35"/>
      <c r="E3" s="35"/>
      <c r="F3" s="35"/>
      <c r="G3" s="158"/>
      <c r="H3" s="158"/>
    </row>
    <row r="4" spans="1:9" ht="15.75" thickBot="1" x14ac:dyDescent="0.3">
      <c r="B4" s="403" t="s">
        <v>45</v>
      </c>
      <c r="C4" s="404"/>
      <c r="D4" s="404"/>
      <c r="E4" s="404"/>
      <c r="F4" s="404"/>
      <c r="G4" s="405"/>
      <c r="H4" s="157"/>
    </row>
    <row r="5" spans="1:9" s="275" customFormat="1" ht="15.75" thickBot="1" x14ac:dyDescent="0.3">
      <c r="B5" s="276"/>
      <c r="C5" s="276"/>
      <c r="D5" s="276"/>
      <c r="E5" s="276"/>
      <c r="F5" s="276"/>
      <c r="G5" s="276"/>
      <c r="H5" s="277"/>
    </row>
    <row r="6" spans="1:9" ht="25.5" x14ac:dyDescent="0.25">
      <c r="A6" s="193"/>
      <c r="B6" s="360" t="s">
        <v>42</v>
      </c>
      <c r="C6" s="361"/>
      <c r="D6" s="362"/>
      <c r="E6" s="43" t="s">
        <v>48</v>
      </c>
      <c r="F6" s="43" t="s">
        <v>50</v>
      </c>
      <c r="G6" s="44" t="s">
        <v>49</v>
      </c>
      <c r="H6" s="349"/>
      <c r="I6" s="350"/>
    </row>
    <row r="7" spans="1:9" x14ac:dyDescent="0.25">
      <c r="A7" s="194"/>
      <c r="B7" s="363" t="s">
        <v>128</v>
      </c>
      <c r="C7" s="364"/>
      <c r="D7" s="364"/>
      <c r="E7" s="196">
        <v>1</v>
      </c>
      <c r="F7" s="48">
        <f>'CBO 7823-05'!B90*E7</f>
        <v>0</v>
      </c>
      <c r="G7" s="49">
        <f>ROUNDDOWN(F7*E7,2)</f>
        <v>0</v>
      </c>
      <c r="H7" s="351"/>
      <c r="I7" s="350"/>
    </row>
    <row r="8" spans="1:9" ht="15.75" thickBot="1" x14ac:dyDescent="0.3">
      <c r="A8" s="194"/>
      <c r="B8" s="358" t="s">
        <v>87</v>
      </c>
      <c r="C8" s="359"/>
      <c r="D8" s="359"/>
      <c r="E8" s="226"/>
      <c r="F8" s="160"/>
      <c r="G8" s="232">
        <f>ROUNDDOWN(F8*E8,2)</f>
        <v>0</v>
      </c>
      <c r="H8" s="351"/>
      <c r="I8" s="350"/>
    </row>
    <row r="9" spans="1:9" ht="15.75" thickBot="1" x14ac:dyDescent="0.3">
      <c r="A9" s="195"/>
      <c r="B9" s="365"/>
      <c r="C9" s="365"/>
      <c r="D9" s="159"/>
      <c r="E9" s="45">
        <f>SUM(E7:E7)</f>
        <v>1</v>
      </c>
      <c r="F9" s="46"/>
      <c r="G9" s="47">
        <f>SUM(G7:G8)</f>
        <v>0</v>
      </c>
      <c r="H9" s="352"/>
      <c r="I9" s="350"/>
    </row>
    <row r="10" spans="1:9" ht="15.75" thickBot="1" x14ac:dyDescent="0.3">
      <c r="A10" s="195"/>
      <c r="B10" s="273"/>
      <c r="C10" s="273"/>
      <c r="D10" s="273"/>
      <c r="E10" s="231"/>
      <c r="F10" s="274"/>
      <c r="G10" s="229"/>
      <c r="H10" s="352"/>
      <c r="I10" s="350"/>
    </row>
    <row r="11" spans="1:9" ht="25.5" x14ac:dyDescent="0.25">
      <c r="A11" s="157"/>
      <c r="B11" s="360" t="s">
        <v>42</v>
      </c>
      <c r="C11" s="361"/>
      <c r="D11" s="362"/>
      <c r="E11" s="43" t="s">
        <v>48</v>
      </c>
      <c r="F11" s="43" t="s">
        <v>50</v>
      </c>
      <c r="G11" s="44" t="s">
        <v>49</v>
      </c>
      <c r="H11" s="350"/>
      <c r="I11" s="350"/>
    </row>
    <row r="12" spans="1:9" x14ac:dyDescent="0.25">
      <c r="A12" s="157"/>
      <c r="B12" s="363" t="s">
        <v>178</v>
      </c>
      <c r="C12" s="364"/>
      <c r="D12" s="364"/>
      <c r="E12" s="196">
        <v>1</v>
      </c>
      <c r="F12" s="48">
        <f>'CBO 5143-20'!B91</f>
        <v>0</v>
      </c>
      <c r="G12" s="49">
        <f>ROUNDDOWN(F12*E12,2)</f>
        <v>0</v>
      </c>
      <c r="H12" s="350"/>
      <c r="I12" s="350"/>
    </row>
    <row r="13" spans="1:9" ht="15.75" thickBot="1" x14ac:dyDescent="0.3">
      <c r="A13" s="157"/>
      <c r="B13" s="358" t="s">
        <v>87</v>
      </c>
      <c r="C13" s="359"/>
      <c r="D13" s="359"/>
      <c r="E13" s="226"/>
      <c r="F13" s="160"/>
      <c r="G13" s="232">
        <f>ROUNDDOWN(F13*E13,2)</f>
        <v>0</v>
      </c>
      <c r="H13" s="350"/>
      <c r="I13" s="350"/>
    </row>
    <row r="14" spans="1:9" ht="15.75" thickBot="1" x14ac:dyDescent="0.3">
      <c r="A14" s="157"/>
      <c r="B14" s="365"/>
      <c r="C14" s="365"/>
      <c r="D14" s="273"/>
      <c r="E14" s="45">
        <f>SUM(E12:E12)</f>
        <v>1</v>
      </c>
      <c r="F14" s="46"/>
      <c r="G14" s="47">
        <f>SUM(G12:G13)</f>
        <v>0</v>
      </c>
      <c r="H14" s="350"/>
      <c r="I14" s="350"/>
    </row>
    <row r="15" spans="1:9" ht="15.75" thickBot="1" x14ac:dyDescent="0.3">
      <c r="A15" s="195"/>
      <c r="B15" s="273"/>
      <c r="C15" s="273"/>
      <c r="D15" s="273"/>
      <c r="E15" s="231"/>
      <c r="F15" s="274"/>
      <c r="G15" s="229"/>
      <c r="H15" s="352"/>
      <c r="I15" s="350"/>
    </row>
    <row r="16" spans="1:9" ht="25.5" x14ac:dyDescent="0.25">
      <c r="A16" s="157"/>
      <c r="B16" s="360" t="s">
        <v>42</v>
      </c>
      <c r="C16" s="361"/>
      <c r="D16" s="362"/>
      <c r="E16" s="43" t="s">
        <v>48</v>
      </c>
      <c r="F16" s="43" t="s">
        <v>50</v>
      </c>
      <c r="G16" s="44" t="s">
        <v>49</v>
      </c>
      <c r="H16" s="350"/>
      <c r="I16" s="350"/>
    </row>
    <row r="17" spans="1:9" x14ac:dyDescent="0.25">
      <c r="A17" s="157"/>
      <c r="B17" s="363" t="s">
        <v>129</v>
      </c>
      <c r="C17" s="364"/>
      <c r="D17" s="364"/>
      <c r="E17" s="196">
        <v>4</v>
      </c>
      <c r="F17" s="48">
        <f>'CBO 5143-25'!B91</f>
        <v>0</v>
      </c>
      <c r="G17" s="49">
        <f>ROUNDDOWN(F17*E17,2)</f>
        <v>0</v>
      </c>
      <c r="H17" s="350"/>
      <c r="I17" s="350"/>
    </row>
    <row r="18" spans="1:9" ht="15.75" thickBot="1" x14ac:dyDescent="0.3">
      <c r="A18" s="157"/>
      <c r="B18" s="358" t="s">
        <v>87</v>
      </c>
      <c r="C18" s="359"/>
      <c r="D18" s="359"/>
      <c r="E18" s="226"/>
      <c r="F18" s="160"/>
      <c r="G18" s="232">
        <f>ROUNDDOWN(F18*E18,2)</f>
        <v>0</v>
      </c>
      <c r="H18" s="350"/>
      <c r="I18" s="350"/>
    </row>
    <row r="19" spans="1:9" ht="15.75" thickBot="1" x14ac:dyDescent="0.3">
      <c r="A19" s="157"/>
      <c r="B19" s="365"/>
      <c r="C19" s="365"/>
      <c r="D19" s="273"/>
      <c r="E19" s="45">
        <f>SUM(E17:E17)</f>
        <v>4</v>
      </c>
      <c r="F19" s="46"/>
      <c r="G19" s="47">
        <f>SUM(G17:G18)</f>
        <v>0</v>
      </c>
      <c r="H19" s="350"/>
      <c r="I19" s="350"/>
    </row>
    <row r="20" spans="1:9" ht="15.75" thickBot="1" x14ac:dyDescent="0.3">
      <c r="A20" s="157"/>
      <c r="B20" s="273"/>
      <c r="C20" s="273"/>
      <c r="D20" s="273"/>
      <c r="E20" s="231"/>
      <c r="F20" s="274"/>
      <c r="G20" s="229"/>
      <c r="H20" s="350"/>
      <c r="I20" s="350"/>
    </row>
    <row r="21" spans="1:9" ht="25.5" x14ac:dyDescent="0.25">
      <c r="A21" s="157"/>
      <c r="B21" s="360" t="s">
        <v>42</v>
      </c>
      <c r="C21" s="361"/>
      <c r="D21" s="362"/>
      <c r="E21" s="43" t="s">
        <v>48</v>
      </c>
      <c r="F21" s="43" t="s">
        <v>50</v>
      </c>
      <c r="G21" s="44" t="s">
        <v>49</v>
      </c>
      <c r="H21" s="350"/>
      <c r="I21" s="350"/>
    </row>
    <row r="22" spans="1:9" ht="15" customHeight="1" x14ac:dyDescent="0.25">
      <c r="A22" s="157"/>
      <c r="B22" s="363" t="s">
        <v>136</v>
      </c>
      <c r="C22" s="364"/>
      <c r="D22" s="364"/>
      <c r="E22" s="196">
        <v>1</v>
      </c>
      <c r="F22" s="48">
        <f>'CBO 7151'!B91</f>
        <v>0</v>
      </c>
      <c r="G22" s="49">
        <f>ROUNDDOWN(F22*E22,2)</f>
        <v>0</v>
      </c>
      <c r="H22" s="350"/>
      <c r="I22" s="350"/>
    </row>
    <row r="23" spans="1:9" ht="15.75" customHeight="1" thickBot="1" x14ac:dyDescent="0.3">
      <c r="A23" s="157"/>
      <c r="B23" s="358" t="s">
        <v>87</v>
      </c>
      <c r="C23" s="359"/>
      <c r="D23" s="359"/>
      <c r="E23" s="226"/>
      <c r="F23" s="160"/>
      <c r="G23" s="232">
        <f>ROUNDDOWN(F23*E23,2)</f>
        <v>0</v>
      </c>
      <c r="H23" s="350"/>
      <c r="I23" s="350"/>
    </row>
    <row r="24" spans="1:9" ht="15.75" thickBot="1" x14ac:dyDescent="0.3">
      <c r="A24" s="157"/>
      <c r="B24" s="365"/>
      <c r="C24" s="365"/>
      <c r="D24" s="273"/>
      <c r="E24" s="45">
        <f>SUM(E22:E22)</f>
        <v>1</v>
      </c>
      <c r="F24" s="46"/>
      <c r="G24" s="47">
        <f>SUM(G22:G23)</f>
        <v>0</v>
      </c>
      <c r="H24" s="350"/>
      <c r="I24" s="350"/>
    </row>
    <row r="25" spans="1:9" ht="15.75" thickBot="1" x14ac:dyDescent="0.3">
      <c r="A25" s="157"/>
      <c r="B25" s="273"/>
      <c r="C25" s="273"/>
      <c r="D25" s="273"/>
      <c r="E25" s="231"/>
      <c r="F25" s="274"/>
      <c r="G25" s="229"/>
      <c r="H25" s="350"/>
      <c r="I25" s="350"/>
    </row>
    <row r="26" spans="1:9" ht="25.5" x14ac:dyDescent="0.25">
      <c r="A26" s="157"/>
      <c r="B26" s="360" t="s">
        <v>42</v>
      </c>
      <c r="C26" s="361"/>
      <c r="D26" s="362"/>
      <c r="E26" s="43" t="s">
        <v>48</v>
      </c>
      <c r="F26" s="43" t="s">
        <v>50</v>
      </c>
      <c r="G26" s="44" t="s">
        <v>49</v>
      </c>
      <c r="H26" s="350"/>
      <c r="I26" s="350"/>
    </row>
    <row r="27" spans="1:9" x14ac:dyDescent="0.25">
      <c r="A27" s="157"/>
      <c r="B27" s="363" t="s">
        <v>175</v>
      </c>
      <c r="C27" s="364"/>
      <c r="D27" s="364"/>
      <c r="E27" s="196">
        <v>2</v>
      </c>
      <c r="F27" s="48">
        <f>'CBO 8112-15'!B91</f>
        <v>0</v>
      </c>
      <c r="G27" s="49">
        <f>ROUNDDOWN(F27*E27,2)</f>
        <v>0</v>
      </c>
      <c r="H27" s="350"/>
      <c r="I27" s="350"/>
    </row>
    <row r="28" spans="1:9" ht="15.75" thickBot="1" x14ac:dyDescent="0.3">
      <c r="A28" s="157"/>
      <c r="B28" s="358" t="s">
        <v>87</v>
      </c>
      <c r="C28" s="359"/>
      <c r="D28" s="359"/>
      <c r="E28" s="226"/>
      <c r="F28" s="160"/>
      <c r="G28" s="232">
        <f>ROUNDDOWN(F28*E28,2)</f>
        <v>0</v>
      </c>
      <c r="H28" s="350"/>
      <c r="I28" s="350"/>
    </row>
    <row r="29" spans="1:9" ht="15.75" thickBot="1" x14ac:dyDescent="0.3">
      <c r="A29" s="157"/>
      <c r="B29" s="365"/>
      <c r="C29" s="365"/>
      <c r="D29" s="273"/>
      <c r="E29" s="45">
        <f>SUM(E27:E27)</f>
        <v>2</v>
      </c>
      <c r="F29" s="46"/>
      <c r="G29" s="47">
        <f>SUM(G27:G28)</f>
        <v>0</v>
      </c>
      <c r="H29" s="350"/>
      <c r="I29" s="350"/>
    </row>
    <row r="30" spans="1:9" x14ac:dyDescent="0.25">
      <c r="A30" s="195"/>
      <c r="B30" s="273"/>
      <c r="C30" s="273"/>
      <c r="D30" s="273"/>
      <c r="E30" s="231"/>
      <c r="F30" s="274"/>
      <c r="G30" s="229"/>
      <c r="H30" s="352"/>
      <c r="I30" s="350"/>
    </row>
    <row r="31" spans="1:9" ht="15.75" thickBot="1" x14ac:dyDescent="0.3">
      <c r="A31" s="195"/>
      <c r="B31" s="215"/>
      <c r="C31" s="215"/>
      <c r="D31" s="215"/>
      <c r="E31" s="215"/>
      <c r="F31" s="215"/>
      <c r="G31" s="215"/>
      <c r="H31" s="352"/>
      <c r="I31" s="350"/>
    </row>
    <row r="32" spans="1:9" ht="15.75" thickBot="1" x14ac:dyDescent="0.3">
      <c r="A32" s="195"/>
      <c r="B32" s="416" t="s">
        <v>89</v>
      </c>
      <c r="C32" s="417"/>
      <c r="D32" s="417"/>
      <c r="E32" s="417"/>
      <c r="F32" s="417"/>
      <c r="G32" s="418"/>
      <c r="H32" s="352"/>
      <c r="I32" s="350"/>
    </row>
    <row r="33" spans="1:9" ht="15.75" thickBot="1" x14ac:dyDescent="0.3">
      <c r="A33" s="195"/>
      <c r="B33" s="159"/>
      <c r="C33" s="159"/>
      <c r="D33" s="124"/>
      <c r="E33" s="157"/>
      <c r="F33" s="157"/>
      <c r="G33" s="157"/>
      <c r="H33" s="352"/>
      <c r="I33" s="350"/>
    </row>
    <row r="34" spans="1:9" x14ac:dyDescent="0.25">
      <c r="A34" s="195"/>
      <c r="B34" s="369" t="s">
        <v>2</v>
      </c>
      <c r="C34" s="371" t="s">
        <v>46</v>
      </c>
      <c r="D34" s="371"/>
      <c r="E34" s="372" t="s">
        <v>50</v>
      </c>
      <c r="F34" s="373"/>
      <c r="G34" s="409" t="s">
        <v>49</v>
      </c>
      <c r="H34" s="352"/>
      <c r="I34" s="350"/>
    </row>
    <row r="35" spans="1:9" ht="15.75" thickBot="1" x14ac:dyDescent="0.3">
      <c r="A35" s="195"/>
      <c r="B35" s="370"/>
      <c r="C35" s="192">
        <v>0.5</v>
      </c>
      <c r="D35" s="192">
        <v>1</v>
      </c>
      <c r="E35" s="374"/>
      <c r="F35" s="375"/>
      <c r="G35" s="410"/>
      <c r="H35" s="352"/>
      <c r="I35" s="350"/>
    </row>
    <row r="36" spans="1:9" x14ac:dyDescent="0.25">
      <c r="A36" s="195"/>
      <c r="B36" s="379" t="s">
        <v>128</v>
      </c>
      <c r="C36" s="196">
        <v>12</v>
      </c>
      <c r="D36" s="190"/>
      <c r="E36" s="381">
        <f>+'CBO 7823-05 HE'!D68</f>
        <v>0</v>
      </c>
      <c r="F36" s="382"/>
      <c r="G36" s="191">
        <f>ROUNDDOWN(E36*C36,2)</f>
        <v>0</v>
      </c>
      <c r="H36" s="352"/>
      <c r="I36" s="350"/>
    </row>
    <row r="37" spans="1:9" ht="15.75" thickBot="1" x14ac:dyDescent="0.3">
      <c r="A37" s="195"/>
      <c r="B37" s="380"/>
      <c r="C37" s="225"/>
      <c r="D37" s="226">
        <v>2</v>
      </c>
      <c r="E37" s="386">
        <f>+'CBO 7823-05 HE'!E68</f>
        <v>0</v>
      </c>
      <c r="F37" s="387"/>
      <c r="G37" s="227">
        <f>ROUNDDOWN(E37*D37,2)</f>
        <v>0</v>
      </c>
      <c r="H37" s="352"/>
      <c r="I37" s="350"/>
    </row>
    <row r="38" spans="1:9" ht="15.75" thickBot="1" x14ac:dyDescent="0.3">
      <c r="A38" s="195"/>
      <c r="B38" s="159"/>
      <c r="C38" s="159"/>
      <c r="D38" s="124"/>
      <c r="E38" s="157"/>
      <c r="F38" s="224" t="s">
        <v>12</v>
      </c>
      <c r="G38" s="47">
        <f>SUM(G36:G37)</f>
        <v>0</v>
      </c>
      <c r="H38" s="352"/>
      <c r="I38" s="350"/>
    </row>
    <row r="39" spans="1:9" x14ac:dyDescent="0.25">
      <c r="A39" s="157"/>
      <c r="H39" s="350"/>
      <c r="I39" s="350"/>
    </row>
    <row r="40" spans="1:9" ht="15.75" thickBot="1" x14ac:dyDescent="0.3">
      <c r="A40" s="157"/>
      <c r="B40" s="215"/>
      <c r="C40" s="215"/>
      <c r="D40" s="215"/>
      <c r="E40" s="215"/>
      <c r="F40" s="215"/>
      <c r="G40" s="215"/>
      <c r="H40" s="350"/>
      <c r="I40" s="350"/>
    </row>
    <row r="41" spans="1:9" x14ac:dyDescent="0.25">
      <c r="A41" s="195"/>
      <c r="B41" s="369" t="s">
        <v>2</v>
      </c>
      <c r="C41" s="371" t="s">
        <v>46</v>
      </c>
      <c r="D41" s="371"/>
      <c r="E41" s="372" t="s">
        <v>50</v>
      </c>
      <c r="F41" s="373"/>
      <c r="G41" s="409" t="s">
        <v>49</v>
      </c>
      <c r="H41" s="352"/>
      <c r="I41" s="350"/>
    </row>
    <row r="42" spans="1:9" ht="15.75" thickBot="1" x14ac:dyDescent="0.3">
      <c r="A42" s="195"/>
      <c r="B42" s="370"/>
      <c r="C42" s="192">
        <v>0.5</v>
      </c>
      <c r="D42" s="192">
        <v>1</v>
      </c>
      <c r="E42" s="374"/>
      <c r="F42" s="375"/>
      <c r="G42" s="410"/>
      <c r="H42" s="352"/>
      <c r="I42" s="350"/>
    </row>
    <row r="43" spans="1:9" ht="15.75" thickBot="1" x14ac:dyDescent="0.3">
      <c r="A43" s="195"/>
      <c r="B43" s="265" t="s">
        <v>129</v>
      </c>
      <c r="C43" s="266">
        <v>25</v>
      </c>
      <c r="D43" s="31"/>
      <c r="E43" s="411">
        <f>'CBO 5143-25 HE'!D68</f>
        <v>0</v>
      </c>
      <c r="F43" s="412"/>
      <c r="G43" s="264">
        <f>C43*E43</f>
        <v>0</v>
      </c>
      <c r="H43" s="352"/>
      <c r="I43" s="350"/>
    </row>
    <row r="44" spans="1:9" ht="15.75" thickBot="1" x14ac:dyDescent="0.3">
      <c r="A44" s="195"/>
      <c r="B44" s="221"/>
      <c r="C44" s="221"/>
      <c r="D44" s="124"/>
      <c r="E44" s="157"/>
      <c r="F44" s="224" t="s">
        <v>12</v>
      </c>
      <c r="G44" s="47">
        <f>SUM(G43:G43)</f>
        <v>0</v>
      </c>
      <c r="H44" s="352"/>
      <c r="I44" s="350"/>
    </row>
    <row r="45" spans="1:9" x14ac:dyDescent="0.25">
      <c r="A45" s="195"/>
      <c r="B45" s="221"/>
      <c r="C45" s="221"/>
      <c r="D45" s="124"/>
      <c r="E45" s="157"/>
      <c r="F45" s="228"/>
      <c r="G45" s="229"/>
      <c r="H45" s="352"/>
      <c r="I45" s="350"/>
    </row>
    <row r="46" spans="1:9" x14ac:dyDescent="0.25">
      <c r="A46" s="157"/>
      <c r="B46" s="273"/>
      <c r="C46" s="273"/>
      <c r="D46" s="273"/>
      <c r="E46" s="231"/>
      <c r="F46" s="274"/>
      <c r="G46" s="229"/>
      <c r="H46" s="350"/>
      <c r="I46" s="350"/>
    </row>
    <row r="47" spans="1:9" ht="15.75" thickBot="1" x14ac:dyDescent="0.3">
      <c r="A47" s="157"/>
      <c r="H47" s="350"/>
      <c r="I47" s="350"/>
    </row>
    <row r="48" spans="1:9" ht="15.75" thickBot="1" x14ac:dyDescent="0.3">
      <c r="A48" s="157"/>
      <c r="B48" s="403" t="s">
        <v>176</v>
      </c>
      <c r="C48" s="404"/>
      <c r="D48" s="404"/>
      <c r="E48" s="404"/>
      <c r="F48" s="404"/>
      <c r="G48" s="405"/>
      <c r="H48" s="350"/>
      <c r="I48" s="350"/>
    </row>
    <row r="49" spans="1:9" s="275" customFormat="1" ht="15.75" thickBot="1" x14ac:dyDescent="0.3">
      <c r="A49" s="277"/>
      <c r="B49" s="276"/>
      <c r="C49" s="276"/>
      <c r="D49" s="276"/>
      <c r="E49" s="276"/>
      <c r="F49" s="276"/>
      <c r="G49" s="276"/>
    </row>
    <row r="50" spans="1:9" ht="25.5" x14ac:dyDescent="0.25">
      <c r="A50" s="157"/>
      <c r="B50" s="406" t="s">
        <v>42</v>
      </c>
      <c r="C50" s="407"/>
      <c r="D50" s="408"/>
      <c r="E50" s="43" t="s">
        <v>48</v>
      </c>
      <c r="F50" s="43" t="s">
        <v>50</v>
      </c>
      <c r="G50" s="44" t="s">
        <v>49</v>
      </c>
      <c r="H50" s="350"/>
      <c r="I50" s="350"/>
    </row>
    <row r="51" spans="1:9" x14ac:dyDescent="0.25">
      <c r="A51" s="157"/>
      <c r="B51" s="388" t="s">
        <v>128</v>
      </c>
      <c r="C51" s="389"/>
      <c r="D51" s="390"/>
      <c r="E51" s="233">
        <v>4</v>
      </c>
      <c r="F51" s="48">
        <v>0</v>
      </c>
      <c r="G51" s="49">
        <f>PRODUCT(E51,F51)</f>
        <v>0</v>
      </c>
      <c r="H51" s="350"/>
      <c r="I51" s="350"/>
    </row>
    <row r="52" spans="1:9" x14ac:dyDescent="0.25">
      <c r="A52" s="157"/>
      <c r="B52" s="391"/>
      <c r="C52" s="392"/>
      <c r="D52" s="393"/>
      <c r="E52" s="196">
        <v>2</v>
      </c>
      <c r="F52" s="48">
        <v>0</v>
      </c>
      <c r="G52" s="49">
        <f t="shared" ref="G52:G55" si="0">PRODUCT(E52,F52)</f>
        <v>0</v>
      </c>
      <c r="H52" s="350"/>
      <c r="I52" s="350"/>
    </row>
    <row r="53" spans="1:9" x14ac:dyDescent="0.25">
      <c r="A53" s="157"/>
      <c r="B53" s="394"/>
      <c r="C53" s="395"/>
      <c r="D53" s="396"/>
      <c r="E53" s="261">
        <v>4</v>
      </c>
      <c r="F53" s="262">
        <v>0</v>
      </c>
      <c r="G53" s="49">
        <f t="shared" si="0"/>
        <v>0</v>
      </c>
      <c r="H53" s="350"/>
      <c r="I53" s="350"/>
    </row>
    <row r="54" spans="1:9" x14ac:dyDescent="0.25">
      <c r="A54" s="157"/>
      <c r="B54" s="397" t="s">
        <v>137</v>
      </c>
      <c r="C54" s="398"/>
      <c r="D54" s="399"/>
      <c r="E54" s="261">
        <v>9</v>
      </c>
      <c r="F54" s="262">
        <v>0</v>
      </c>
      <c r="G54" s="49">
        <f t="shared" si="0"/>
        <v>0</v>
      </c>
      <c r="H54" s="350"/>
      <c r="I54" s="350"/>
    </row>
    <row r="55" spans="1:9" ht="15.75" thickBot="1" x14ac:dyDescent="0.3">
      <c r="A55" s="157"/>
      <c r="B55" s="400"/>
      <c r="C55" s="401"/>
      <c r="D55" s="402"/>
      <c r="E55" s="226">
        <v>3</v>
      </c>
      <c r="F55" s="160">
        <v>0</v>
      </c>
      <c r="G55" s="232">
        <f t="shared" si="0"/>
        <v>0</v>
      </c>
      <c r="H55" s="350"/>
      <c r="I55" s="350"/>
    </row>
    <row r="56" spans="1:9" ht="15.75" thickBot="1" x14ac:dyDescent="0.3">
      <c r="A56" s="157"/>
      <c r="B56" s="365"/>
      <c r="C56" s="365"/>
      <c r="D56" s="230"/>
      <c r="E56" s="231"/>
      <c r="F56" s="86"/>
      <c r="G56" s="47">
        <f>SUM(G51:G55)</f>
        <v>0</v>
      </c>
      <c r="H56" s="350"/>
      <c r="I56" s="350"/>
    </row>
    <row r="57" spans="1:9" ht="15.75" thickBot="1" x14ac:dyDescent="0.3">
      <c r="A57" s="157"/>
      <c r="B57" s="234"/>
      <c r="C57" s="234"/>
      <c r="D57" s="234"/>
      <c r="E57" s="231"/>
      <c r="F57" s="86"/>
      <c r="G57" s="229"/>
      <c r="H57" s="350"/>
      <c r="I57" s="350"/>
    </row>
    <row r="58" spans="1:9" ht="15.75" thickBot="1" x14ac:dyDescent="0.3">
      <c r="A58" s="157"/>
      <c r="B58" s="403" t="s">
        <v>177</v>
      </c>
      <c r="C58" s="404"/>
      <c r="D58" s="404"/>
      <c r="E58" s="404"/>
      <c r="F58" s="404"/>
      <c r="G58" s="405"/>
      <c r="H58" s="350"/>
      <c r="I58" s="350"/>
    </row>
    <row r="59" spans="1:9" s="275" customFormat="1" ht="15.75" thickBot="1" x14ac:dyDescent="0.3">
      <c r="A59" s="277"/>
      <c r="B59" s="276"/>
      <c r="C59" s="276"/>
      <c r="D59" s="276"/>
      <c r="E59" s="276"/>
      <c r="F59" s="276"/>
      <c r="G59" s="276"/>
    </row>
    <row r="60" spans="1:9" ht="25.5" x14ac:dyDescent="0.25">
      <c r="A60" s="157"/>
      <c r="B60" s="406" t="s">
        <v>42</v>
      </c>
      <c r="C60" s="407"/>
      <c r="D60" s="408"/>
      <c r="E60" s="43" t="s">
        <v>48</v>
      </c>
      <c r="F60" s="43" t="s">
        <v>50</v>
      </c>
      <c r="G60" s="44" t="s">
        <v>49</v>
      </c>
      <c r="H60" s="350"/>
      <c r="I60" s="350"/>
    </row>
    <row r="61" spans="1:9" x14ac:dyDescent="0.25">
      <c r="A61" s="157"/>
      <c r="B61" s="363" t="s">
        <v>158</v>
      </c>
      <c r="C61" s="364"/>
      <c r="D61" s="364"/>
      <c r="E61" s="233">
        <v>1</v>
      </c>
      <c r="F61" s="48">
        <f>Veículo!F61</f>
        <v>0</v>
      </c>
      <c r="G61" s="49">
        <f>PRODUCT(E61,F61)</f>
        <v>0</v>
      </c>
      <c r="H61" s="350"/>
      <c r="I61" s="350"/>
    </row>
    <row r="62" spans="1:9" ht="15.75" thickBot="1" x14ac:dyDescent="0.3">
      <c r="A62" s="157"/>
      <c r="B62" s="358"/>
      <c r="C62" s="359"/>
      <c r="D62" s="359"/>
      <c r="E62" s="226"/>
      <c r="F62" s="160"/>
      <c r="G62" s="232">
        <f>ROUNDDOWN(F62*E62,2)</f>
        <v>0</v>
      </c>
      <c r="H62" s="350"/>
      <c r="I62" s="350"/>
    </row>
    <row r="63" spans="1:9" ht="15.75" thickBot="1" x14ac:dyDescent="0.3">
      <c r="A63" s="157"/>
      <c r="B63" s="365"/>
      <c r="C63" s="365"/>
      <c r="D63" s="234"/>
      <c r="E63" s="231"/>
      <c r="F63" s="86"/>
      <c r="G63" s="47">
        <f>SUM(G57:G62)</f>
        <v>0</v>
      </c>
    </row>
    <row r="64" spans="1:9" x14ac:dyDescent="0.25">
      <c r="A64" s="157"/>
    </row>
    <row r="65" spans="1:9" ht="15.75" thickBot="1" x14ac:dyDescent="0.3">
      <c r="A65" s="157"/>
      <c r="B65" s="221"/>
      <c r="C65" s="221"/>
      <c r="D65" s="124"/>
      <c r="E65" s="157"/>
      <c r="F65" s="157"/>
      <c r="G65" s="157"/>
    </row>
    <row r="66" spans="1:9" x14ac:dyDescent="0.25">
      <c r="A66" s="157"/>
      <c r="B66" s="383" t="s">
        <v>47</v>
      </c>
      <c r="C66" s="384"/>
      <c r="D66" s="384"/>
      <c r="E66" s="384"/>
      <c r="F66" s="385"/>
      <c r="G66" s="50">
        <f>SUM(G9,G14,G19,G24,G29,G38,G44,G56,G63)</f>
        <v>0</v>
      </c>
    </row>
    <row r="67" spans="1:9" x14ac:dyDescent="0.25">
      <c r="A67" s="157"/>
      <c r="B67" s="376" t="s">
        <v>135</v>
      </c>
      <c r="C67" s="377"/>
      <c r="D67" s="377"/>
      <c r="E67" s="377"/>
      <c r="F67" s="378"/>
      <c r="G67" s="220">
        <f>ROUNDDOWN(G66*12,2)</f>
        <v>0</v>
      </c>
      <c r="H67" s="308"/>
    </row>
    <row r="68" spans="1:9" x14ac:dyDescent="0.25">
      <c r="A68" s="157"/>
      <c r="B68" s="376" t="s">
        <v>244</v>
      </c>
      <c r="C68" s="377"/>
      <c r="D68" s="377"/>
      <c r="E68" s="377"/>
      <c r="F68" s="378"/>
      <c r="G68" s="267">
        <f>ROUNDDOWN(G66*24,2)</f>
        <v>0</v>
      </c>
      <c r="H68" s="308"/>
      <c r="I68" s="308"/>
    </row>
    <row r="69" spans="1:9" ht="15.75" thickBot="1" x14ac:dyDescent="0.3">
      <c r="A69" s="157"/>
      <c r="B69" s="366" t="s">
        <v>138</v>
      </c>
      <c r="C69" s="367"/>
      <c r="D69" s="367"/>
      <c r="E69" s="367"/>
      <c r="F69" s="368"/>
      <c r="G69" s="267">
        <f>ROUNDDOWN(G66*60,2)</f>
        <v>0</v>
      </c>
    </row>
    <row r="70" spans="1:9" x14ac:dyDescent="0.25">
      <c r="A70" s="157"/>
      <c r="B70" s="221"/>
      <c r="C70" s="221"/>
      <c r="D70" s="124"/>
      <c r="E70" s="157"/>
      <c r="F70" s="268"/>
      <c r="G70" s="269"/>
      <c r="I70" s="308"/>
    </row>
  </sheetData>
  <mergeCells count="49">
    <mergeCell ref="B2:G2"/>
    <mergeCell ref="B4:G4"/>
    <mergeCell ref="C34:D34"/>
    <mergeCell ref="G34:G35"/>
    <mergeCell ref="B9:C9"/>
    <mergeCell ref="B8:D8"/>
    <mergeCell ref="E34:F35"/>
    <mergeCell ref="B32:G32"/>
    <mergeCell ref="B34:B35"/>
    <mergeCell ref="B6:D6"/>
    <mergeCell ref="B7:D7"/>
    <mergeCell ref="B23:D23"/>
    <mergeCell ref="B29:C29"/>
    <mergeCell ref="B11:D11"/>
    <mergeCell ref="B12:D12"/>
    <mergeCell ref="B13:D13"/>
    <mergeCell ref="B36:B37"/>
    <mergeCell ref="E36:F36"/>
    <mergeCell ref="B67:F67"/>
    <mergeCell ref="B66:F66"/>
    <mergeCell ref="E37:F37"/>
    <mergeCell ref="B62:D62"/>
    <mergeCell ref="B51:D53"/>
    <mergeCell ref="B54:D55"/>
    <mergeCell ref="B58:G58"/>
    <mergeCell ref="B60:D60"/>
    <mergeCell ref="B61:D61"/>
    <mergeCell ref="B56:C56"/>
    <mergeCell ref="G41:G42"/>
    <mergeCell ref="E43:F43"/>
    <mergeCell ref="B48:G48"/>
    <mergeCell ref="B50:D50"/>
    <mergeCell ref="B69:F69"/>
    <mergeCell ref="B41:B42"/>
    <mergeCell ref="C41:D41"/>
    <mergeCell ref="E41:F42"/>
    <mergeCell ref="B63:C63"/>
    <mergeCell ref="B68:F68"/>
    <mergeCell ref="B14:C14"/>
    <mergeCell ref="B16:D16"/>
    <mergeCell ref="B17:D17"/>
    <mergeCell ref="B18:D18"/>
    <mergeCell ref="B19:C19"/>
    <mergeCell ref="B28:D28"/>
    <mergeCell ref="B21:D21"/>
    <mergeCell ref="B22:D22"/>
    <mergeCell ref="B24:C24"/>
    <mergeCell ref="B26:D26"/>
    <mergeCell ref="B27:D27"/>
  </mergeCells>
  <pageMargins left="0.41" right="0.511811024" top="0.78740157499999996" bottom="0.78740157499999996" header="0.31496062000000002" footer="0.31496062000000002"/>
  <pageSetup paperSize="9" orientation="landscape"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A1:G98"/>
  <sheetViews>
    <sheetView topLeftCell="A63" zoomScaleNormal="100" workbookViewId="0">
      <selection activeCell="G70" sqref="G70"/>
    </sheetView>
  </sheetViews>
  <sheetFormatPr defaultRowHeight="12.75" x14ac:dyDescent="0.2"/>
  <cols>
    <col min="1" max="1" width="66.85546875" style="17" customWidth="1"/>
    <col min="2" max="2" width="11.42578125" style="17" bestFit="1" customWidth="1"/>
    <col min="3" max="3" width="13.140625" style="17" customWidth="1"/>
    <col min="4" max="4" width="19.85546875" style="80" customWidth="1"/>
    <col min="5" max="5" width="11" style="17" customWidth="1"/>
    <col min="6" max="6" width="3" style="17" customWidth="1"/>
    <col min="7" max="7" width="43.5703125" style="17" bestFit="1" customWidth="1"/>
    <col min="8" max="16384" width="9.140625" style="17"/>
  </cols>
  <sheetData>
    <row r="1" spans="1:7" x14ac:dyDescent="0.2">
      <c r="A1" s="421" t="s">
        <v>0</v>
      </c>
      <c r="B1" s="421"/>
      <c r="C1" s="421"/>
      <c r="E1" s="80"/>
    </row>
    <row r="2" spans="1:7" x14ac:dyDescent="0.2">
      <c r="A2" s="422" t="s">
        <v>1</v>
      </c>
      <c r="B2" s="422"/>
      <c r="C2" s="422"/>
      <c r="E2" s="80"/>
    </row>
    <row r="3" spans="1:7" x14ac:dyDescent="0.2">
      <c r="A3" s="100"/>
      <c r="B3" s="100"/>
      <c r="C3" s="100"/>
      <c r="E3" s="80"/>
    </row>
    <row r="4" spans="1:7" x14ac:dyDescent="0.2">
      <c r="A4" s="423" t="s">
        <v>88</v>
      </c>
      <c r="B4" s="423"/>
      <c r="C4" s="423"/>
      <c r="E4" s="80"/>
    </row>
    <row r="5" spans="1:7" x14ac:dyDescent="0.2">
      <c r="A5" s="101"/>
      <c r="B5" s="101"/>
      <c r="C5" s="101"/>
      <c r="E5" s="80"/>
    </row>
    <row r="6" spans="1:7" ht="15.75" customHeight="1" x14ac:dyDescent="0.2">
      <c r="A6" s="425" t="s">
        <v>181</v>
      </c>
      <c r="B6" s="425"/>
      <c r="C6" s="425"/>
      <c r="E6" s="80"/>
    </row>
    <row r="7" spans="1:7" x14ac:dyDescent="0.2">
      <c r="A7" s="102"/>
      <c r="B7" s="103"/>
      <c r="C7" s="103"/>
      <c r="E7" s="80"/>
    </row>
    <row r="8" spans="1:7" ht="12.75" customHeight="1" x14ac:dyDescent="0.2">
      <c r="A8" s="426" t="s">
        <v>93</v>
      </c>
      <c r="B8" s="426"/>
      <c r="C8" s="260">
        <v>220</v>
      </c>
      <c r="D8" s="10"/>
      <c r="E8" s="80"/>
    </row>
    <row r="9" spans="1:7" x14ac:dyDescent="0.2">
      <c r="A9" s="51" t="s">
        <v>33</v>
      </c>
      <c r="B9" s="52"/>
      <c r="C9" s="52"/>
      <c r="E9" s="81" t="s">
        <v>84</v>
      </c>
      <c r="F9" s="82"/>
      <c r="G9" s="424" t="s">
        <v>85</v>
      </c>
    </row>
    <row r="10" spans="1:7" x14ac:dyDescent="0.2">
      <c r="A10" s="21" t="s">
        <v>126</v>
      </c>
      <c r="B10" s="22" t="s">
        <v>40</v>
      </c>
      <c r="C10" s="196" t="s">
        <v>139</v>
      </c>
      <c r="E10" s="80"/>
      <c r="F10" s="62"/>
      <c r="G10" s="424"/>
    </row>
    <row r="11" spans="1:7" x14ac:dyDescent="0.2">
      <c r="A11" s="21" t="s">
        <v>91</v>
      </c>
      <c r="B11" s="163" t="s">
        <v>90</v>
      </c>
      <c r="C11" s="196"/>
      <c r="D11" s="80" t="s">
        <v>103</v>
      </c>
      <c r="E11" s="80"/>
      <c r="F11" s="79"/>
      <c r="G11" s="17" t="s">
        <v>86</v>
      </c>
    </row>
    <row r="12" spans="1:7" x14ac:dyDescent="0.2">
      <c r="A12" s="169"/>
      <c r="B12" s="170"/>
      <c r="C12" s="171"/>
      <c r="D12" s="176"/>
      <c r="E12" s="80"/>
      <c r="F12" s="80"/>
    </row>
    <row r="13" spans="1:7" x14ac:dyDescent="0.2">
      <c r="A13" s="172" t="s">
        <v>2</v>
      </c>
      <c r="B13" s="63" t="s">
        <v>4</v>
      </c>
      <c r="C13" s="63" t="s">
        <v>34</v>
      </c>
      <c r="E13" s="80"/>
    </row>
    <row r="14" spans="1:7" x14ac:dyDescent="0.2">
      <c r="A14" s="5" t="s">
        <v>56</v>
      </c>
      <c r="B14" s="26"/>
      <c r="C14" s="19">
        <v>0</v>
      </c>
      <c r="E14" s="80"/>
    </row>
    <row r="15" spans="1:7" x14ac:dyDescent="0.2">
      <c r="A15" s="23" t="s">
        <v>82</v>
      </c>
      <c r="B15" s="173">
        <v>0.3</v>
      </c>
      <c r="C15" s="12">
        <f>C14*0.3</f>
        <v>0</v>
      </c>
      <c r="E15" s="83"/>
    </row>
    <row r="16" spans="1:7" x14ac:dyDescent="0.2">
      <c r="A16" s="23" t="s">
        <v>29</v>
      </c>
      <c r="B16" s="173">
        <v>0.2</v>
      </c>
      <c r="C16" s="177">
        <f>(((C14+C15)/C8)*((60/52.5)*(1+B16))*C11)</f>
        <v>0</v>
      </c>
      <c r="E16" s="175"/>
    </row>
    <row r="17" spans="1:7" ht="13.5" customHeight="1" x14ac:dyDescent="0.2">
      <c r="A17" s="23" t="s">
        <v>28</v>
      </c>
      <c r="B17" s="21"/>
      <c r="C17" s="12">
        <f>$C$14*B17</f>
        <v>0</v>
      </c>
      <c r="D17" s="84"/>
      <c r="E17" s="83"/>
    </row>
    <row r="18" spans="1:7" x14ac:dyDescent="0.2">
      <c r="A18" s="55" t="s">
        <v>77</v>
      </c>
      <c r="B18" s="67"/>
      <c r="C18" s="60">
        <f>SUM(C14:C17)</f>
        <v>0</v>
      </c>
      <c r="D18" s="84"/>
      <c r="E18" s="85"/>
    </row>
    <row r="19" spans="1:7" x14ac:dyDescent="0.2">
      <c r="A19" s="104"/>
      <c r="B19" s="105"/>
      <c r="C19" s="15"/>
      <c r="D19" s="84"/>
      <c r="E19" s="85"/>
    </row>
    <row r="20" spans="1:7" x14ac:dyDescent="0.2">
      <c r="A20" s="53" t="s">
        <v>3</v>
      </c>
      <c r="B20" s="54"/>
      <c r="C20" s="55"/>
      <c r="D20" s="84"/>
      <c r="E20" s="85"/>
    </row>
    <row r="21" spans="1:7" x14ac:dyDescent="0.2">
      <c r="A21" s="56" t="s">
        <v>23</v>
      </c>
      <c r="B21" s="55" t="s">
        <v>4</v>
      </c>
      <c r="C21" s="57" t="s">
        <v>34</v>
      </c>
      <c r="D21" s="86"/>
      <c r="E21" s="85"/>
    </row>
    <row r="22" spans="1:7" x14ac:dyDescent="0.2">
      <c r="A22" s="1" t="s">
        <v>5</v>
      </c>
      <c r="B22" s="20">
        <v>0.2</v>
      </c>
      <c r="C22" s="11">
        <f>ROUNDDOWN($C$18*B22,2)</f>
        <v>0</v>
      </c>
      <c r="D22" s="84"/>
      <c r="E22" s="83"/>
    </row>
    <row r="23" spans="1:7" x14ac:dyDescent="0.2">
      <c r="A23" s="1" t="s">
        <v>6</v>
      </c>
      <c r="B23" s="20">
        <v>1.4999999999999999E-2</v>
      </c>
      <c r="C23" s="11">
        <f t="shared" ref="C23:C29" si="0">ROUNDDOWN($C$18*B23,2)</f>
        <v>0</v>
      </c>
      <c r="D23" s="84"/>
      <c r="E23" s="83"/>
    </row>
    <row r="24" spans="1:7" x14ac:dyDescent="0.2">
      <c r="A24" s="1" t="s">
        <v>7</v>
      </c>
      <c r="B24" s="20">
        <v>0.01</v>
      </c>
      <c r="C24" s="11">
        <f t="shared" si="0"/>
        <v>0</v>
      </c>
      <c r="D24" s="84"/>
      <c r="E24" s="85"/>
    </row>
    <row r="25" spans="1:7" x14ac:dyDescent="0.2">
      <c r="A25" s="1" t="s">
        <v>8</v>
      </c>
      <c r="B25" s="20">
        <v>2E-3</v>
      </c>
      <c r="C25" s="11">
        <f t="shared" si="0"/>
        <v>0</v>
      </c>
      <c r="D25" s="87"/>
      <c r="E25" s="85"/>
    </row>
    <row r="26" spans="1:7" x14ac:dyDescent="0.2">
      <c r="A26" s="1" t="s">
        <v>9</v>
      </c>
      <c r="B26" s="20">
        <v>2.5000000000000001E-2</v>
      </c>
      <c r="C26" s="11">
        <f t="shared" si="0"/>
        <v>0</v>
      </c>
      <c r="D26" s="16"/>
      <c r="E26" s="85"/>
    </row>
    <row r="27" spans="1:7" x14ac:dyDescent="0.2">
      <c r="A27" s="1" t="s">
        <v>10</v>
      </c>
      <c r="B27" s="2">
        <v>0.08</v>
      </c>
      <c r="C27" s="11">
        <f t="shared" si="0"/>
        <v>0</v>
      </c>
      <c r="D27" s="88"/>
      <c r="E27" s="85"/>
    </row>
    <row r="28" spans="1:7" x14ac:dyDescent="0.2">
      <c r="A28" s="13" t="s">
        <v>61</v>
      </c>
      <c r="B28" s="20">
        <v>0.03</v>
      </c>
      <c r="C28" s="11">
        <f t="shared" si="0"/>
        <v>0</v>
      </c>
      <c r="D28" s="84"/>
      <c r="E28" s="85"/>
    </row>
    <row r="29" spans="1:7" x14ac:dyDescent="0.2">
      <c r="A29" s="13" t="s">
        <v>11</v>
      </c>
      <c r="B29" s="20">
        <v>6.0000000000000001E-3</v>
      </c>
      <c r="C29" s="11">
        <f t="shared" si="0"/>
        <v>0</v>
      </c>
      <c r="D29" s="84"/>
      <c r="E29" s="85"/>
    </row>
    <row r="30" spans="1:7" x14ac:dyDescent="0.2">
      <c r="A30" s="55" t="s">
        <v>78</v>
      </c>
      <c r="B30" s="59">
        <f>SUM(B22:B29)</f>
        <v>0.36799999999999999</v>
      </c>
      <c r="C30" s="60">
        <f>SUM(C22:C29)</f>
        <v>0</v>
      </c>
      <c r="D30" s="84"/>
      <c r="E30" s="83"/>
    </row>
    <row r="31" spans="1:7" x14ac:dyDescent="0.2">
      <c r="A31" s="15"/>
      <c r="B31" s="16"/>
      <c r="C31" s="90"/>
      <c r="D31" s="87"/>
      <c r="E31" s="85"/>
    </row>
    <row r="32" spans="1:7" x14ac:dyDescent="0.2">
      <c r="A32" s="58" t="s">
        <v>76</v>
      </c>
      <c r="B32" s="55" t="s">
        <v>4</v>
      </c>
      <c r="C32" s="57" t="s">
        <v>34</v>
      </c>
      <c r="D32" s="16"/>
      <c r="E32" s="83"/>
      <c r="G32" s="89"/>
    </row>
    <row r="33" spans="1:7" x14ac:dyDescent="0.2">
      <c r="A33" s="13" t="s">
        <v>14</v>
      </c>
      <c r="B33" s="14">
        <f>1/12</f>
        <v>8.3299999999999999E-2</v>
      </c>
      <c r="C33" s="11">
        <f>ROUNDDOWN($C$18*B33,2)</f>
        <v>0</v>
      </c>
      <c r="D33" s="90"/>
      <c r="E33" s="85"/>
    </row>
    <row r="34" spans="1:7" x14ac:dyDescent="0.2">
      <c r="A34" s="13" t="s">
        <v>55</v>
      </c>
      <c r="B34" s="14">
        <f>1/3/12</f>
        <v>2.7799999999999998E-2</v>
      </c>
      <c r="C34" s="11">
        <f>ROUNDDOWN($C$18*B34,2)</f>
        <v>0</v>
      </c>
      <c r="D34" s="84"/>
      <c r="E34" s="85"/>
      <c r="F34" s="91"/>
    </row>
    <row r="35" spans="1:7" x14ac:dyDescent="0.2">
      <c r="A35" s="13" t="s">
        <v>58</v>
      </c>
      <c r="B35" s="14">
        <f>(B33+B34)*B30</f>
        <v>4.0899999999999999E-2</v>
      </c>
      <c r="C35" s="11">
        <f>ROUNDDOWN($C$18*B35,2)</f>
        <v>0</v>
      </c>
      <c r="D35" s="84"/>
      <c r="E35" s="85"/>
    </row>
    <row r="36" spans="1:7" x14ac:dyDescent="0.2">
      <c r="A36" s="55" t="s">
        <v>75</v>
      </c>
      <c r="B36" s="59">
        <f>SUM(B33:B35)</f>
        <v>0.152</v>
      </c>
      <c r="C36" s="60">
        <f>SUM(C33:C35)</f>
        <v>0</v>
      </c>
      <c r="D36" s="84"/>
      <c r="E36" s="83"/>
    </row>
    <row r="37" spans="1:7" ht="14.25" customHeight="1" x14ac:dyDescent="0.2">
      <c r="A37" s="15"/>
      <c r="B37" s="16"/>
      <c r="C37" s="8"/>
      <c r="D37" s="87"/>
      <c r="E37" s="85"/>
    </row>
    <row r="38" spans="1:7" x14ac:dyDescent="0.2">
      <c r="A38" s="56" t="s">
        <v>97</v>
      </c>
      <c r="B38" s="55" t="s">
        <v>4</v>
      </c>
      <c r="C38" s="55" t="s">
        <v>34</v>
      </c>
      <c r="D38" s="84"/>
      <c r="E38" s="83"/>
    </row>
    <row r="39" spans="1:7" x14ac:dyDescent="0.2">
      <c r="A39" s="13" t="s">
        <v>63</v>
      </c>
      <c r="B39" s="20">
        <f>(((1+(B33+B34+B49))/12))*5%</f>
        <v>5.0000000000000001E-3</v>
      </c>
      <c r="C39" s="39">
        <f>ROUNDDOWN($C$18*B39,2)</f>
        <v>0</v>
      </c>
      <c r="D39" s="93"/>
      <c r="E39" s="85"/>
      <c r="G39" s="94"/>
    </row>
    <row r="40" spans="1:7" x14ac:dyDescent="0.2">
      <c r="A40" s="13" t="s">
        <v>62</v>
      </c>
      <c r="B40" s="14">
        <f>B39*B27</f>
        <v>4.0000000000000002E-4</v>
      </c>
      <c r="C40" s="39">
        <f t="shared" ref="C40:C45" si="1">ROUNDDOWN($C$18*B40,2)</f>
        <v>0</v>
      </c>
      <c r="D40" s="95"/>
      <c r="E40" s="85"/>
    </row>
    <row r="41" spans="1:7" x14ac:dyDescent="0.2">
      <c r="A41" s="13" t="s">
        <v>101</v>
      </c>
      <c r="B41" s="14">
        <f>40%*B40</f>
        <v>2.0000000000000001E-4</v>
      </c>
      <c r="C41" s="39">
        <f t="shared" si="1"/>
        <v>0</v>
      </c>
      <c r="D41" s="95"/>
      <c r="E41" s="83"/>
    </row>
    <row r="42" spans="1:7" x14ac:dyDescent="0.2">
      <c r="A42" s="13" t="s">
        <v>64</v>
      </c>
      <c r="B42" s="14">
        <f>(7/30/12)</f>
        <v>1.9400000000000001E-2</v>
      </c>
      <c r="C42" s="39">
        <f t="shared" si="1"/>
        <v>0</v>
      </c>
      <c r="D42" s="93"/>
      <c r="E42" s="83"/>
    </row>
    <row r="43" spans="1:7" x14ac:dyDescent="0.2">
      <c r="A43" s="13" t="s">
        <v>65</v>
      </c>
      <c r="B43" s="14">
        <f>B42*B30</f>
        <v>7.1000000000000004E-3</v>
      </c>
      <c r="C43" s="39">
        <f t="shared" si="1"/>
        <v>0</v>
      </c>
      <c r="D43" s="96"/>
      <c r="E43" s="85"/>
    </row>
    <row r="44" spans="1:7" x14ac:dyDescent="0.2">
      <c r="A44" s="13" t="s">
        <v>100</v>
      </c>
      <c r="B44" s="14">
        <f>(40%*(B42*B27))</f>
        <v>5.9999999999999995E-4</v>
      </c>
      <c r="C44" s="39">
        <f t="shared" si="1"/>
        <v>0</v>
      </c>
      <c r="D44" s="95"/>
      <c r="E44" s="85"/>
    </row>
    <row r="45" spans="1:7" x14ac:dyDescent="0.2">
      <c r="A45" s="1" t="s">
        <v>99</v>
      </c>
      <c r="B45" s="14">
        <f>(B27*40%)*(1+(B49+B33+B34))</f>
        <v>3.8199999999999998E-2</v>
      </c>
      <c r="C45" s="39">
        <f t="shared" si="1"/>
        <v>0</v>
      </c>
      <c r="D45" s="95"/>
      <c r="E45" s="97"/>
    </row>
    <row r="46" spans="1:7" x14ac:dyDescent="0.2">
      <c r="A46" s="55" t="s">
        <v>74</v>
      </c>
      <c r="B46" s="59">
        <f>SUM(B39:B45)</f>
        <v>7.0900000000000005E-2</v>
      </c>
      <c r="C46" s="60">
        <f>SUM(C39:C45)</f>
        <v>0</v>
      </c>
      <c r="D46" s="95"/>
      <c r="E46" s="83"/>
    </row>
    <row r="47" spans="1:7" x14ac:dyDescent="0.2">
      <c r="A47" s="15"/>
      <c r="B47" s="16"/>
      <c r="C47" s="8"/>
      <c r="D47" s="95"/>
      <c r="E47" s="85"/>
    </row>
    <row r="48" spans="1:7" x14ac:dyDescent="0.2">
      <c r="A48" s="56" t="s">
        <v>98</v>
      </c>
      <c r="B48" s="55" t="s">
        <v>4</v>
      </c>
      <c r="C48" s="55" t="s">
        <v>34</v>
      </c>
      <c r="D48" s="93"/>
      <c r="E48" s="85"/>
    </row>
    <row r="49" spans="1:5" x14ac:dyDescent="0.2">
      <c r="A49" s="13" t="s">
        <v>13</v>
      </c>
      <c r="B49" s="14">
        <f>1/12</f>
        <v>8.3299999999999999E-2</v>
      </c>
      <c r="C49" s="11">
        <f t="shared" ref="C49:C55" si="2">ROUNDDOWN($C$18*B49,2)</f>
        <v>0</v>
      </c>
      <c r="D49" s="95"/>
      <c r="E49" s="85"/>
    </row>
    <row r="50" spans="1:5" x14ac:dyDescent="0.2">
      <c r="A50" s="13" t="s">
        <v>24</v>
      </c>
      <c r="B50" s="20">
        <f>((5.96/30)/12)</f>
        <v>1.66E-2</v>
      </c>
      <c r="C50" s="11">
        <f t="shared" si="2"/>
        <v>0</v>
      </c>
      <c r="D50" s="95"/>
      <c r="E50" s="97"/>
    </row>
    <row r="51" spans="1:5" x14ac:dyDescent="0.2">
      <c r="A51" s="13" t="s">
        <v>25</v>
      </c>
      <c r="B51" s="20">
        <f>((20/30)/12)*1.5%</f>
        <v>8.0000000000000004E-4</v>
      </c>
      <c r="C51" s="11">
        <f t="shared" si="2"/>
        <v>0</v>
      </c>
      <c r="D51" s="95"/>
      <c r="E51" s="83"/>
    </row>
    <row r="52" spans="1:5" x14ac:dyDescent="0.2">
      <c r="A52" s="13" t="s">
        <v>102</v>
      </c>
      <c r="B52" s="20">
        <f>((1%*(B33+B34+B49))*(6/12))</f>
        <v>1E-3</v>
      </c>
      <c r="C52" s="11">
        <f>ROUNDDOWN($C$18*B52,2)</f>
        <v>0</v>
      </c>
      <c r="D52" s="93"/>
      <c r="E52" s="83"/>
    </row>
    <row r="53" spans="1:5" x14ac:dyDescent="0.2">
      <c r="A53" s="13" t="s">
        <v>26</v>
      </c>
      <c r="B53" s="20">
        <f>((1/30)/12)</f>
        <v>2.8E-3</v>
      </c>
      <c r="C53" s="11">
        <f t="shared" si="2"/>
        <v>0</v>
      </c>
      <c r="D53" s="93"/>
      <c r="E53" s="85"/>
    </row>
    <row r="54" spans="1:5" x14ac:dyDescent="0.2">
      <c r="A54" s="13" t="s">
        <v>27</v>
      </c>
      <c r="B54" s="20">
        <f>((15/30)/12)*1%</f>
        <v>4.0000000000000002E-4</v>
      </c>
      <c r="C54" s="11">
        <f t="shared" si="2"/>
        <v>0</v>
      </c>
      <c r="D54" s="93"/>
      <c r="E54" s="85"/>
    </row>
    <row r="55" spans="1:5" x14ac:dyDescent="0.2">
      <c r="A55" s="13" t="s">
        <v>58</v>
      </c>
      <c r="B55" s="14">
        <f>SUM(B49:B54)*B30</f>
        <v>3.8600000000000002E-2</v>
      </c>
      <c r="C55" s="11">
        <f t="shared" si="2"/>
        <v>0</v>
      </c>
      <c r="E55" s="97"/>
    </row>
    <row r="56" spans="1:5" x14ac:dyDescent="0.2">
      <c r="A56" s="55" t="s">
        <v>73</v>
      </c>
      <c r="B56" s="59">
        <f>SUM(B49:B55)</f>
        <v>0.14349999999999999</v>
      </c>
      <c r="C56" s="60">
        <f>SUM(C49:C55)</f>
        <v>0</v>
      </c>
      <c r="E56" s="83"/>
    </row>
    <row r="57" spans="1:5" x14ac:dyDescent="0.2">
      <c r="A57" s="15"/>
      <c r="B57" s="16"/>
      <c r="C57" s="8"/>
      <c r="E57" s="85"/>
    </row>
    <row r="58" spans="1:5" x14ac:dyDescent="0.2">
      <c r="A58" s="165" t="s">
        <v>15</v>
      </c>
      <c r="B58" s="61">
        <f>B56+B46+B36+B30</f>
        <v>0.73440000000000005</v>
      </c>
      <c r="C58" s="60">
        <f>C56+C46+C36+C30</f>
        <v>0</v>
      </c>
      <c r="E58" s="85"/>
    </row>
    <row r="59" spans="1:5" x14ac:dyDescent="0.2">
      <c r="A59" s="165" t="s">
        <v>35</v>
      </c>
      <c r="B59" s="62"/>
      <c r="C59" s="60">
        <f>C58+C18</f>
        <v>0</v>
      </c>
      <c r="E59" s="85"/>
    </row>
    <row r="60" spans="1:5" x14ac:dyDescent="0.2">
      <c r="C60" s="7"/>
      <c r="E60" s="97"/>
    </row>
    <row r="61" spans="1:5" x14ac:dyDescent="0.2">
      <c r="A61" s="51" t="s">
        <v>104</v>
      </c>
      <c r="B61" s="64" t="s">
        <v>4</v>
      </c>
      <c r="C61" s="55" t="s">
        <v>34</v>
      </c>
      <c r="E61" s="97"/>
    </row>
    <row r="62" spans="1:5" x14ac:dyDescent="0.2">
      <c r="A62" s="18" t="s">
        <v>57</v>
      </c>
      <c r="B62" s="20">
        <v>0</v>
      </c>
      <c r="C62" s="3">
        <f>ROUNDDOWN(((C18/C8)*B62)*22,2)</f>
        <v>0</v>
      </c>
      <c r="E62" s="97"/>
    </row>
    <row r="63" spans="1:5" x14ac:dyDescent="0.2">
      <c r="A63" s="23" t="s">
        <v>105</v>
      </c>
      <c r="B63" s="24">
        <v>0</v>
      </c>
      <c r="C63" s="42">
        <v>0</v>
      </c>
      <c r="E63" s="97"/>
    </row>
    <row r="64" spans="1:5" x14ac:dyDescent="0.2">
      <c r="A64" s="63" t="s">
        <v>109</v>
      </c>
      <c r="B64" s="65">
        <f>SUM(B62:B63)</f>
        <v>0</v>
      </c>
      <c r="C64" s="60">
        <f>SUM(C62:C63)</f>
        <v>0</v>
      </c>
      <c r="E64" s="97"/>
    </row>
    <row r="65" spans="1:7" x14ac:dyDescent="0.2">
      <c r="C65" s="7"/>
      <c r="E65" s="97"/>
    </row>
    <row r="66" spans="1:7" x14ac:dyDescent="0.2">
      <c r="A66" s="51" t="s">
        <v>106</v>
      </c>
      <c r="B66" s="52"/>
      <c r="C66" s="55" t="s">
        <v>34</v>
      </c>
      <c r="E66" s="83"/>
    </row>
    <row r="67" spans="1:7" x14ac:dyDescent="0.2">
      <c r="A67" s="13" t="s">
        <v>16</v>
      </c>
      <c r="B67" s="9"/>
      <c r="C67" s="40">
        <f>EPI!C22</f>
        <v>0</v>
      </c>
      <c r="E67" s="83"/>
    </row>
    <row r="68" spans="1:7" x14ac:dyDescent="0.2">
      <c r="A68" s="13" t="s">
        <v>36</v>
      </c>
      <c r="B68" s="9"/>
      <c r="C68" s="40">
        <f>Uniformes!G12</f>
        <v>0</v>
      </c>
      <c r="E68" s="83"/>
    </row>
    <row r="69" spans="1:7" x14ac:dyDescent="0.2">
      <c r="A69" s="346" t="s">
        <v>180</v>
      </c>
      <c r="B69" s="9"/>
      <c r="C69" s="41">
        <v>0</v>
      </c>
      <c r="E69" s="83"/>
    </row>
    <row r="70" spans="1:7" x14ac:dyDescent="0.2">
      <c r="A70" s="13" t="s">
        <v>59</v>
      </c>
      <c r="B70" s="9"/>
      <c r="C70" s="42">
        <v>0</v>
      </c>
      <c r="E70" s="83"/>
      <c r="G70" s="347"/>
    </row>
    <row r="71" spans="1:7" x14ac:dyDescent="0.2">
      <c r="A71" s="13" t="s">
        <v>37</v>
      </c>
      <c r="B71" s="9"/>
      <c r="C71" s="42">
        <v>0</v>
      </c>
      <c r="E71" s="83"/>
    </row>
    <row r="72" spans="1:7" x14ac:dyDescent="0.2">
      <c r="A72" s="13" t="s">
        <v>38</v>
      </c>
      <c r="B72" s="9"/>
      <c r="C72" s="42">
        <v>0</v>
      </c>
      <c r="E72" s="98"/>
    </row>
    <row r="73" spans="1:7" x14ac:dyDescent="0.2">
      <c r="A73" s="13" t="s">
        <v>131</v>
      </c>
      <c r="B73" s="9"/>
      <c r="C73" s="42">
        <f>Treinamento!D17</f>
        <v>0</v>
      </c>
      <c r="E73" s="98"/>
    </row>
    <row r="74" spans="1:7" x14ac:dyDescent="0.2">
      <c r="A74" s="13" t="s">
        <v>39</v>
      </c>
      <c r="B74" s="9"/>
      <c r="C74" s="42">
        <f>'Exames Médicos'!F9</f>
        <v>0</v>
      </c>
      <c r="E74" s="98"/>
    </row>
    <row r="75" spans="1:7" x14ac:dyDescent="0.2">
      <c r="A75" s="23" t="s">
        <v>235</v>
      </c>
      <c r="B75" s="9"/>
      <c r="C75" s="42">
        <f>'Exames Médicos'!F19</f>
        <v>0</v>
      </c>
      <c r="E75" s="98"/>
    </row>
    <row r="76" spans="1:7" x14ac:dyDescent="0.2">
      <c r="A76" s="63" t="s">
        <v>79</v>
      </c>
      <c r="B76" s="62"/>
      <c r="C76" s="60">
        <f>SUM(C67:C75)</f>
        <v>0</v>
      </c>
      <c r="E76" s="98"/>
    </row>
    <row r="77" spans="1:7" x14ac:dyDescent="0.2">
      <c r="C77" s="7"/>
      <c r="E77" s="98"/>
    </row>
    <row r="78" spans="1:7" x14ac:dyDescent="0.2">
      <c r="A78" s="51" t="s">
        <v>107</v>
      </c>
      <c r="B78" s="64" t="s">
        <v>4</v>
      </c>
      <c r="C78" s="55" t="s">
        <v>34</v>
      </c>
      <c r="E78" s="98"/>
    </row>
    <row r="79" spans="1:7" x14ac:dyDescent="0.2">
      <c r="A79" s="18" t="s">
        <v>83</v>
      </c>
      <c r="B79" s="24">
        <v>0</v>
      </c>
      <c r="C79" s="3">
        <f>ROUNDDOWN(($C$59+$C$64+$C$76)*B79,2)</f>
        <v>0</v>
      </c>
      <c r="E79" s="98"/>
    </row>
    <row r="80" spans="1:7" x14ac:dyDescent="0.2">
      <c r="A80" s="18" t="s">
        <v>17</v>
      </c>
      <c r="B80" s="24">
        <v>0</v>
      </c>
      <c r="C80" s="3">
        <f>ROUNDDOWN(($C$59+$C$64+$C$76+C79)*B80,2)</f>
        <v>0</v>
      </c>
      <c r="E80" s="98"/>
    </row>
    <row r="81" spans="1:6" x14ac:dyDescent="0.2">
      <c r="A81" s="63" t="s">
        <v>72</v>
      </c>
      <c r="B81" s="65">
        <f>SUM(B79:B80)</f>
        <v>0</v>
      </c>
      <c r="C81" s="60">
        <f>SUM(C79:C80)</f>
        <v>0</v>
      </c>
      <c r="E81" s="98"/>
    </row>
    <row r="82" spans="1:6" x14ac:dyDescent="0.2">
      <c r="C82" s="7"/>
      <c r="E82" s="98"/>
    </row>
    <row r="83" spans="1:6" x14ac:dyDescent="0.2">
      <c r="A83" s="51" t="s">
        <v>108</v>
      </c>
      <c r="B83" s="55" t="s">
        <v>4</v>
      </c>
      <c r="C83" s="55" t="s">
        <v>34</v>
      </c>
      <c r="E83" s="98"/>
    </row>
    <row r="84" spans="1:6" x14ac:dyDescent="0.2">
      <c r="A84" s="13" t="s">
        <v>80</v>
      </c>
      <c r="B84" s="25">
        <v>0</v>
      </c>
      <c r="C84" s="3">
        <f>ROUNDDOWN($B$90*B84,2)</f>
        <v>0</v>
      </c>
      <c r="E84" s="98"/>
    </row>
    <row r="85" spans="1:6" x14ac:dyDescent="0.2">
      <c r="A85" s="13" t="s">
        <v>18</v>
      </c>
      <c r="B85" s="25">
        <v>0</v>
      </c>
      <c r="C85" s="3">
        <f>ROUNDDOWN($B$90*B85,2)</f>
        <v>0</v>
      </c>
      <c r="E85" s="98"/>
    </row>
    <row r="86" spans="1:6" x14ac:dyDescent="0.2">
      <c r="A86" s="13" t="s">
        <v>19</v>
      </c>
      <c r="B86" s="25">
        <v>0</v>
      </c>
      <c r="C86" s="3">
        <f>ROUNDDOWN($B$90*B86,2)</f>
        <v>0</v>
      </c>
      <c r="E86" s="98"/>
    </row>
    <row r="87" spans="1:6" x14ac:dyDescent="0.2">
      <c r="A87" s="23" t="s">
        <v>20</v>
      </c>
      <c r="B87" s="25">
        <v>0</v>
      </c>
      <c r="C87" s="3">
        <f>ROUNDDOWN($B$90*B87,2)</f>
        <v>0</v>
      </c>
      <c r="E87" s="98"/>
    </row>
    <row r="88" spans="1:6" x14ac:dyDescent="0.2">
      <c r="A88" s="63" t="s">
        <v>71</v>
      </c>
      <c r="B88" s="66">
        <f>SUM(B84:B87)</f>
        <v>0</v>
      </c>
      <c r="C88" s="60">
        <f>SUM(C84:C87)</f>
        <v>0</v>
      </c>
      <c r="E88" s="98"/>
    </row>
    <row r="89" spans="1:6" x14ac:dyDescent="0.2">
      <c r="A89" s="106"/>
      <c r="B89" s="108"/>
      <c r="C89" s="104"/>
      <c r="E89" s="98"/>
    </row>
    <row r="90" spans="1:6" s="186" customFormat="1" ht="20.25" customHeight="1" x14ac:dyDescent="0.25">
      <c r="A90" s="166" t="s">
        <v>94</v>
      </c>
      <c r="B90" s="420">
        <f>ROUNDDOWN((C59+C64+C76+C81)/(1-B88),2)</f>
        <v>0</v>
      </c>
      <c r="C90" s="420"/>
      <c r="D90" s="185"/>
      <c r="E90" s="187"/>
    </row>
    <row r="91" spans="1:6" x14ac:dyDescent="0.2">
      <c r="A91" s="106"/>
      <c r="B91" s="108"/>
      <c r="C91" s="104"/>
      <c r="E91" s="98"/>
    </row>
    <row r="92" spans="1:6" ht="12.75" customHeight="1" x14ac:dyDescent="0.2">
      <c r="A92" s="174"/>
      <c r="B92" s="419"/>
      <c r="C92" s="419"/>
      <c r="D92" s="419"/>
      <c r="E92" s="419"/>
      <c r="F92" s="419"/>
    </row>
    <row r="93" spans="1:6" x14ac:dyDescent="0.2">
      <c r="A93" s="174"/>
      <c r="B93" s="419"/>
      <c r="C93" s="419"/>
      <c r="D93" s="419"/>
      <c r="E93" s="419"/>
      <c r="F93" s="419"/>
    </row>
    <row r="94" spans="1:6" x14ac:dyDescent="0.2">
      <c r="A94" s="174"/>
      <c r="B94" s="419"/>
      <c r="C94" s="419"/>
      <c r="D94" s="419"/>
      <c r="E94" s="419"/>
      <c r="F94" s="419"/>
    </row>
    <row r="95" spans="1:6" x14ac:dyDescent="0.2">
      <c r="A95" s="174"/>
      <c r="B95" s="419"/>
      <c r="C95" s="419"/>
      <c r="D95" s="419"/>
      <c r="E95" s="419"/>
      <c r="F95" s="419"/>
    </row>
    <row r="96" spans="1:6" x14ac:dyDescent="0.2">
      <c r="A96" s="174"/>
      <c r="B96" s="419"/>
      <c r="C96" s="419"/>
      <c r="D96" s="419"/>
      <c r="E96" s="419"/>
      <c r="F96" s="419"/>
    </row>
    <row r="97" spans="2:6" x14ac:dyDescent="0.2">
      <c r="B97" s="419"/>
      <c r="C97" s="419"/>
      <c r="D97" s="419"/>
      <c r="E97" s="419"/>
      <c r="F97" s="419"/>
    </row>
    <row r="98" spans="2:6" x14ac:dyDescent="0.2">
      <c r="B98" s="419"/>
      <c r="C98" s="419"/>
      <c r="D98" s="419"/>
      <c r="E98" s="419"/>
      <c r="F98" s="419"/>
    </row>
  </sheetData>
  <mergeCells count="8">
    <mergeCell ref="G9:G10"/>
    <mergeCell ref="A6:C6"/>
    <mergeCell ref="A8:B8"/>
    <mergeCell ref="B92:F98"/>
    <mergeCell ref="B90:C90"/>
    <mergeCell ref="A1:C1"/>
    <mergeCell ref="A2:C2"/>
    <mergeCell ref="A4:C4"/>
  </mergeCells>
  <pageMargins left="0.51181102362204722" right="0.51181102362204722" top="0.78740157480314965" bottom="0.78740157480314965"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9"/>
  <sheetViews>
    <sheetView topLeftCell="A10" zoomScaleNormal="100" workbookViewId="0">
      <selection activeCell="B67" sqref="B67"/>
    </sheetView>
  </sheetViews>
  <sheetFormatPr defaultRowHeight="12.75" x14ac:dyDescent="0.2"/>
  <cols>
    <col min="1" max="1" width="64.42578125" style="17" customWidth="1"/>
    <col min="2" max="2" width="10.85546875" style="17" bestFit="1" customWidth="1"/>
    <col min="3" max="3" width="11.5703125" style="17" bestFit="1" customWidth="1"/>
    <col min="4" max="4" width="8.7109375" style="17" bestFit="1" customWidth="1"/>
    <col min="5" max="5" width="8.7109375" style="17" customWidth="1"/>
    <col min="6" max="6" width="9.5703125" style="80" customWidth="1"/>
    <col min="7" max="7" width="9.5703125" style="17" bestFit="1" customWidth="1"/>
    <col min="8" max="8" width="3" style="17" customWidth="1"/>
    <col min="9" max="9" width="42.5703125" style="17" customWidth="1"/>
    <col min="10" max="16384" width="9.140625" style="17"/>
  </cols>
  <sheetData>
    <row r="1" spans="1:9" x14ac:dyDescent="0.2">
      <c r="A1" s="421" t="s">
        <v>0</v>
      </c>
      <c r="B1" s="421"/>
      <c r="C1" s="421"/>
      <c r="D1" s="421"/>
      <c r="E1" s="421"/>
    </row>
    <row r="2" spans="1:9" ht="12.75" customHeight="1" x14ac:dyDescent="0.2">
      <c r="A2" s="422" t="s">
        <v>1</v>
      </c>
      <c r="B2" s="422"/>
      <c r="C2" s="422"/>
      <c r="D2" s="422"/>
      <c r="E2" s="422"/>
    </row>
    <row r="3" spans="1:9" x14ac:dyDescent="0.2">
      <c r="A3" s="203"/>
      <c r="B3" s="203"/>
      <c r="C3" s="203"/>
      <c r="D3" s="203"/>
      <c r="E3" s="203"/>
    </row>
    <row r="4" spans="1:9" x14ac:dyDescent="0.2">
      <c r="A4" s="431" t="s">
        <v>32</v>
      </c>
      <c r="B4" s="431"/>
      <c r="C4" s="431"/>
      <c r="D4" s="431"/>
      <c r="E4" s="431"/>
    </row>
    <row r="5" spans="1:9" x14ac:dyDescent="0.2">
      <c r="A5" s="206"/>
      <c r="B5" s="206"/>
      <c r="C5" s="206"/>
      <c r="D5" s="206"/>
      <c r="E5" s="206"/>
    </row>
    <row r="6" spans="1:9" ht="16.5" customHeight="1" x14ac:dyDescent="0.2">
      <c r="A6" s="432" t="str">
        <f>'CBO 7823-05'!A6</f>
        <v>Convenção coletiva:  CCT SP008010/2025 - Sindicato dos Rodoviários - SETCESP e SINDICARGAS</v>
      </c>
      <c r="B6" s="432"/>
      <c r="C6" s="432"/>
      <c r="D6" s="432"/>
      <c r="E6" s="432"/>
    </row>
    <row r="7" spans="1:9" x14ac:dyDescent="0.2">
      <c r="A7" s="206"/>
      <c r="B7" s="206"/>
      <c r="C7" s="206"/>
    </row>
    <row r="8" spans="1:9" ht="12.75" customHeight="1" x14ac:dyDescent="0.2">
      <c r="A8" s="433" t="s">
        <v>93</v>
      </c>
      <c r="B8" s="426"/>
      <c r="C8" s="426"/>
      <c r="D8" s="199">
        <f>'CBO 7823-05'!C8</f>
        <v>220</v>
      </c>
      <c r="E8" s="10"/>
    </row>
    <row r="9" spans="1:9" x14ac:dyDescent="0.2">
      <c r="A9" s="55" t="s">
        <v>2</v>
      </c>
      <c r="B9" s="52"/>
      <c r="C9" s="52"/>
      <c r="D9" s="161">
        <v>0.5</v>
      </c>
      <c r="E9" s="161">
        <v>1</v>
      </c>
      <c r="G9" s="81" t="s">
        <v>84</v>
      </c>
      <c r="H9" s="82"/>
      <c r="I9" s="424" t="s">
        <v>85</v>
      </c>
    </row>
    <row r="10" spans="1:9" x14ac:dyDescent="0.2">
      <c r="A10" s="198" t="str">
        <f>'CBO 7823-05'!A10</f>
        <v>Profissional: Motorista</v>
      </c>
      <c r="B10" s="22" t="s">
        <v>40</v>
      </c>
      <c r="C10" s="197" t="s">
        <v>139</v>
      </c>
      <c r="D10" s="9"/>
      <c r="E10" s="9"/>
      <c r="G10" s="80"/>
      <c r="H10" s="62"/>
      <c r="I10" s="424"/>
    </row>
    <row r="11" spans="1:9" x14ac:dyDescent="0.2">
      <c r="A11" s="167"/>
      <c r="B11" s="167"/>
      <c r="C11" s="167"/>
      <c r="D11" s="168"/>
      <c r="E11" s="168"/>
      <c r="F11" s="176"/>
      <c r="G11" s="80"/>
      <c r="H11" s="79"/>
      <c r="I11" s="17" t="s">
        <v>86</v>
      </c>
    </row>
    <row r="12" spans="1:9" x14ac:dyDescent="0.2">
      <c r="A12" s="51" t="s">
        <v>33</v>
      </c>
      <c r="B12" s="63" t="s">
        <v>4</v>
      </c>
      <c r="C12" s="63" t="s">
        <v>21</v>
      </c>
      <c r="D12" s="63" t="s">
        <v>21</v>
      </c>
      <c r="E12" s="63" t="s">
        <v>21</v>
      </c>
      <c r="G12" s="80"/>
      <c r="H12" s="80"/>
    </row>
    <row r="13" spans="1:9" x14ac:dyDescent="0.2">
      <c r="A13" s="5" t="s">
        <v>56</v>
      </c>
      <c r="B13" s="9"/>
      <c r="C13" s="200">
        <v>0</v>
      </c>
      <c r="D13" s="6">
        <f>ROUNDDOWN(($C13/$D$8)*(1+D$9),2)</f>
        <v>0</v>
      </c>
      <c r="E13" s="6">
        <f>ROUNDDOWN(($C13/$D$8)*(1+E$9),2)</f>
        <v>0</v>
      </c>
      <c r="F13" s="181"/>
      <c r="G13" s="80"/>
      <c r="H13" s="80"/>
    </row>
    <row r="14" spans="1:9" x14ac:dyDescent="0.2">
      <c r="A14" s="5" t="s">
        <v>82</v>
      </c>
      <c r="B14" s="201">
        <f>'CBO 7823-05'!B15</f>
        <v>0.3</v>
      </c>
      <c r="C14" s="6">
        <f>ROUNDDOWN($C$13*B14,2)</f>
        <v>0</v>
      </c>
      <c r="D14" s="6">
        <f>ROUNDDOWN(($C14/$D$8)*(1+D$9),2)</f>
        <v>0</v>
      </c>
      <c r="E14" s="6">
        <f>ROUNDDOWN(($C14/$D$8)*(1+E$9),2)</f>
        <v>0</v>
      </c>
      <c r="F14" s="182"/>
      <c r="G14" s="80"/>
    </row>
    <row r="15" spans="1:9" x14ac:dyDescent="0.2">
      <c r="A15" s="164" t="s">
        <v>95</v>
      </c>
      <c r="B15" s="20" t="s">
        <v>92</v>
      </c>
      <c r="C15" s="162" t="s">
        <v>92</v>
      </c>
      <c r="D15" s="162">
        <f>ROUNDDOWN(((D13+D14)/25)*5,2)</f>
        <v>0</v>
      </c>
      <c r="E15" s="162">
        <f>ROUNDDOWN(((E13+E14)/25)*5,2)</f>
        <v>0</v>
      </c>
      <c r="F15" s="84"/>
      <c r="G15" s="175"/>
    </row>
    <row r="16" spans="1:9" x14ac:dyDescent="0.2">
      <c r="A16" s="21" t="s">
        <v>28</v>
      </c>
      <c r="B16" s="20"/>
      <c r="C16" s="6">
        <f>$C$13*B16</f>
        <v>0</v>
      </c>
      <c r="D16" s="6">
        <f>ROUNDDOWN((C16/D8)*D9,2)</f>
        <v>0</v>
      </c>
      <c r="E16" s="6">
        <f>ROUNDDOWN((C16/D8)*E9,2)</f>
        <v>0</v>
      </c>
      <c r="H16" s="98"/>
    </row>
    <row r="17" spans="1:9" x14ac:dyDescent="0.2">
      <c r="A17" s="55" t="s">
        <v>77</v>
      </c>
      <c r="B17" s="67"/>
      <c r="C17" s="68" t="s">
        <v>92</v>
      </c>
      <c r="D17" s="68">
        <f>SUM(D13:D16)</f>
        <v>0</v>
      </c>
      <c r="E17" s="68">
        <f>SUM(E13:E16)</f>
        <v>0</v>
      </c>
      <c r="F17" s="84"/>
      <c r="I17" s="98"/>
    </row>
    <row r="18" spans="1:9" x14ac:dyDescent="0.2">
      <c r="A18" s="104"/>
      <c r="B18" s="105"/>
      <c r="C18" s="112"/>
      <c r="D18" s="112"/>
      <c r="E18" s="112"/>
      <c r="F18" s="86"/>
      <c r="I18" s="98"/>
    </row>
    <row r="19" spans="1:9" x14ac:dyDescent="0.2">
      <c r="A19" s="427" t="s">
        <v>3</v>
      </c>
      <c r="B19" s="428"/>
      <c r="C19" s="428"/>
      <c r="D19" s="428"/>
      <c r="E19" s="429"/>
      <c r="F19" s="84"/>
      <c r="H19" s="98"/>
    </row>
    <row r="20" spans="1:9" x14ac:dyDescent="0.2">
      <c r="A20" s="56" t="s">
        <v>23</v>
      </c>
      <c r="B20" s="55" t="s">
        <v>4</v>
      </c>
      <c r="C20" s="113"/>
      <c r="D20" s="57" t="s">
        <v>34</v>
      </c>
      <c r="E20" s="57" t="s">
        <v>34</v>
      </c>
      <c r="F20" s="84"/>
      <c r="H20" s="98"/>
    </row>
    <row r="21" spans="1:9" x14ac:dyDescent="0.2">
      <c r="A21" s="1" t="s">
        <v>5</v>
      </c>
      <c r="B21" s="2">
        <f>'CBO 7823-05'!B22</f>
        <v>0.2</v>
      </c>
      <c r="C21" s="114"/>
      <c r="D21" s="28">
        <f>ROUNDDOWN($D$17*B21,2)</f>
        <v>0</v>
      </c>
      <c r="E21" s="28">
        <f>ROUNDDOWN($E$17*B21,2)</f>
        <v>0</v>
      </c>
      <c r="F21" s="84"/>
      <c r="G21" s="86"/>
      <c r="I21" s="98"/>
    </row>
    <row r="22" spans="1:9" x14ac:dyDescent="0.2">
      <c r="A22" s="1" t="s">
        <v>6</v>
      </c>
      <c r="B22" s="2">
        <f>'CBO 7823-05'!B23</f>
        <v>1.4999999999999999E-2</v>
      </c>
      <c r="C22" s="114"/>
      <c r="D22" s="28">
        <f t="shared" ref="D22:D28" si="0">ROUNDDOWN($D$17*B22,2)</f>
        <v>0</v>
      </c>
      <c r="E22" s="28">
        <f t="shared" ref="E22:E28" si="1">ROUNDDOWN($E$17*B22,2)</f>
        <v>0</v>
      </c>
      <c r="F22" s="87"/>
      <c r="G22" s="180"/>
      <c r="I22" s="98"/>
    </row>
    <row r="23" spans="1:9" x14ac:dyDescent="0.2">
      <c r="A23" s="1" t="s">
        <v>7</v>
      </c>
      <c r="B23" s="2">
        <f>'CBO 7823-05'!B24</f>
        <v>0.01</v>
      </c>
      <c r="C23" s="114"/>
      <c r="D23" s="28">
        <f t="shared" si="0"/>
        <v>0</v>
      </c>
      <c r="E23" s="28">
        <f t="shared" si="1"/>
        <v>0</v>
      </c>
      <c r="F23" s="16"/>
      <c r="G23" s="86"/>
      <c r="I23" s="98"/>
    </row>
    <row r="24" spans="1:9" x14ac:dyDescent="0.2">
      <c r="A24" s="1" t="s">
        <v>8</v>
      </c>
      <c r="B24" s="2">
        <f>'CBO 7823-05'!B25</f>
        <v>2E-3</v>
      </c>
      <c r="C24" s="114"/>
      <c r="D24" s="28">
        <f t="shared" si="0"/>
        <v>0</v>
      </c>
      <c r="E24" s="28">
        <f t="shared" si="1"/>
        <v>0</v>
      </c>
      <c r="F24" s="88"/>
      <c r="G24" s="180"/>
      <c r="H24" s="109"/>
      <c r="I24" s="98"/>
    </row>
    <row r="25" spans="1:9" x14ac:dyDescent="0.2">
      <c r="A25" s="1" t="s">
        <v>9</v>
      </c>
      <c r="B25" s="2">
        <f>'CBO 7823-05'!B26</f>
        <v>2.5000000000000001E-2</v>
      </c>
      <c r="C25" s="114"/>
      <c r="D25" s="28">
        <f t="shared" si="0"/>
        <v>0</v>
      </c>
      <c r="E25" s="28">
        <f t="shared" si="1"/>
        <v>0</v>
      </c>
      <c r="F25" s="84"/>
      <c r="G25" s="86"/>
      <c r="H25" s="109"/>
      <c r="I25" s="110"/>
    </row>
    <row r="26" spans="1:9" x14ac:dyDescent="0.2">
      <c r="A26" s="1" t="s">
        <v>10</v>
      </c>
      <c r="B26" s="2">
        <f>'CBO 7823-05'!B27</f>
        <v>0.08</v>
      </c>
      <c r="C26" s="114"/>
      <c r="D26" s="28">
        <f t="shared" si="0"/>
        <v>0</v>
      </c>
      <c r="E26" s="28">
        <f t="shared" si="1"/>
        <v>0</v>
      </c>
      <c r="F26" s="84"/>
      <c r="G26" s="86"/>
      <c r="H26" s="109"/>
      <c r="I26" s="110"/>
    </row>
    <row r="27" spans="1:9" x14ac:dyDescent="0.2">
      <c r="A27" s="13" t="s">
        <v>61</v>
      </c>
      <c r="B27" s="2">
        <f>'CBO 7823-05'!B28</f>
        <v>0.03</v>
      </c>
      <c r="C27" s="114"/>
      <c r="D27" s="28">
        <f t="shared" si="0"/>
        <v>0</v>
      </c>
      <c r="E27" s="28">
        <f t="shared" si="1"/>
        <v>0</v>
      </c>
      <c r="F27" s="86"/>
      <c r="G27" s="178"/>
      <c r="H27" s="109"/>
      <c r="I27" s="110"/>
    </row>
    <row r="28" spans="1:9" x14ac:dyDescent="0.2">
      <c r="A28" s="1" t="s">
        <v>11</v>
      </c>
      <c r="B28" s="2">
        <f>'CBO 7823-05'!B29</f>
        <v>6.0000000000000001E-3</v>
      </c>
      <c r="C28" s="114"/>
      <c r="D28" s="28">
        <f t="shared" si="0"/>
        <v>0</v>
      </c>
      <c r="E28" s="28">
        <f t="shared" si="1"/>
        <v>0</v>
      </c>
      <c r="F28" s="87"/>
      <c r="G28" s="90"/>
      <c r="H28" s="109"/>
      <c r="I28" s="111"/>
    </row>
    <row r="29" spans="1:9" x14ac:dyDescent="0.2">
      <c r="A29" s="55" t="s">
        <v>78</v>
      </c>
      <c r="B29" s="59">
        <f>SUM(B21:B28)</f>
        <v>0.36799999999999999</v>
      </c>
      <c r="C29" s="115"/>
      <c r="D29" s="69">
        <f>SUM(D21:D28)</f>
        <v>0</v>
      </c>
      <c r="E29" s="69">
        <f>SUM(E21:E28)</f>
        <v>0</v>
      </c>
      <c r="F29" s="16"/>
      <c r="H29" s="98"/>
    </row>
    <row r="30" spans="1:9" x14ac:dyDescent="0.2">
      <c r="A30" s="15"/>
      <c r="B30" s="16"/>
      <c r="C30" s="116"/>
      <c r="D30" s="116"/>
      <c r="E30" s="112"/>
      <c r="F30" s="90"/>
      <c r="H30" s="98"/>
    </row>
    <row r="31" spans="1:9" x14ac:dyDescent="0.2">
      <c r="A31" s="56" t="s">
        <v>76</v>
      </c>
      <c r="B31" s="55" t="s">
        <v>4</v>
      </c>
      <c r="C31" s="114"/>
      <c r="D31" s="57" t="s">
        <v>34</v>
      </c>
      <c r="E31" s="57" t="s">
        <v>34</v>
      </c>
      <c r="F31" s="84"/>
      <c r="G31" s="86"/>
      <c r="I31" s="98"/>
    </row>
    <row r="32" spans="1:9" x14ac:dyDescent="0.2">
      <c r="A32" s="1" t="s">
        <v>14</v>
      </c>
      <c r="B32" s="2">
        <f>1/12</f>
        <v>8.3299999999999999E-2</v>
      </c>
      <c r="C32" s="114"/>
      <c r="D32" s="28">
        <f>ROUNDDOWN($D$17*B32,2)</f>
        <v>0</v>
      </c>
      <c r="E32" s="28">
        <f>ROUNDDOWN($E$17*B32,2)</f>
        <v>0</v>
      </c>
      <c r="F32" s="84"/>
      <c r="G32" s="86"/>
      <c r="I32" s="98"/>
    </row>
    <row r="33" spans="1:9" x14ac:dyDescent="0.2">
      <c r="A33" s="1" t="s">
        <v>66</v>
      </c>
      <c r="B33" s="2">
        <f>1/3/12</f>
        <v>2.7799999999999998E-2</v>
      </c>
      <c r="C33" s="114"/>
      <c r="D33" s="28">
        <f>ROUNDDOWN($D$17*B33,2)</f>
        <v>0</v>
      </c>
      <c r="E33" s="28">
        <f>ROUNDDOWN($E$17*B33,2)</f>
        <v>0</v>
      </c>
      <c r="F33" s="87"/>
      <c r="G33" s="179"/>
      <c r="I33" s="98"/>
    </row>
    <row r="34" spans="1:9" x14ac:dyDescent="0.2">
      <c r="A34" s="13" t="s">
        <v>58</v>
      </c>
      <c r="B34" s="14">
        <f>(B32+B33)*B29</f>
        <v>4.0899999999999999E-2</v>
      </c>
      <c r="C34" s="114"/>
      <c r="D34" s="28">
        <f>ROUNDDOWN($D$17*B34,2)</f>
        <v>0</v>
      </c>
      <c r="E34" s="28">
        <f>ROUNDDOWN($E$17*B34,2)</f>
        <v>0</v>
      </c>
      <c r="F34" s="16"/>
      <c r="G34" s="86"/>
      <c r="H34" s="109"/>
      <c r="I34" s="98"/>
    </row>
    <row r="35" spans="1:9" x14ac:dyDescent="0.2">
      <c r="A35" s="55" t="s">
        <v>75</v>
      </c>
      <c r="B35" s="59">
        <f>SUM(B32:B34)</f>
        <v>0.152</v>
      </c>
      <c r="C35" s="114"/>
      <c r="D35" s="69">
        <f>SUM(D32:D34)</f>
        <v>0</v>
      </c>
      <c r="E35" s="69">
        <f>SUM(E32:E34)</f>
        <v>0</v>
      </c>
      <c r="F35" s="90"/>
      <c r="G35" s="86"/>
      <c r="H35" s="109"/>
      <c r="I35" s="110"/>
    </row>
    <row r="36" spans="1:9" x14ac:dyDescent="0.2">
      <c r="A36" s="15"/>
      <c r="B36" s="16"/>
      <c r="C36" s="116"/>
      <c r="D36" s="116"/>
      <c r="E36" s="116"/>
      <c r="F36" s="86"/>
      <c r="G36" s="86"/>
      <c r="H36" s="109"/>
      <c r="I36" s="110"/>
    </row>
    <row r="37" spans="1:9" x14ac:dyDescent="0.2">
      <c r="A37" s="56" t="s">
        <v>97</v>
      </c>
      <c r="B37" s="55" t="s">
        <v>4</v>
      </c>
      <c r="C37" s="116"/>
      <c r="D37" s="57" t="s">
        <v>34</v>
      </c>
      <c r="E37" s="57" t="s">
        <v>34</v>
      </c>
      <c r="F37" s="16"/>
      <c r="H37" s="99"/>
    </row>
    <row r="38" spans="1:9" x14ac:dyDescent="0.2">
      <c r="A38" s="13" t="s">
        <v>63</v>
      </c>
      <c r="B38" s="14">
        <f>'CBO 7823-05'!B39</f>
        <v>5.0000000000000001E-3</v>
      </c>
      <c r="C38" s="117"/>
      <c r="D38" s="28">
        <f>ROUNDDOWN($D$17*B38,2)</f>
        <v>0</v>
      </c>
      <c r="E38" s="28">
        <f>ROUNDDOWN($E$17*B38,2)</f>
        <v>0</v>
      </c>
      <c r="F38" s="90"/>
    </row>
    <row r="39" spans="1:9" x14ac:dyDescent="0.2">
      <c r="A39" s="13" t="s">
        <v>62</v>
      </c>
      <c r="B39" s="14">
        <f>B38*B26</f>
        <v>4.0000000000000002E-4</v>
      </c>
      <c r="C39" s="117"/>
      <c r="D39" s="28">
        <f t="shared" ref="D39:D44" si="2">ROUNDDOWN($D$17*B39,2)</f>
        <v>0</v>
      </c>
      <c r="E39" s="28">
        <f t="shared" ref="E39:E44" si="3">ROUNDDOWN($E$17*B39,2)</f>
        <v>0</v>
      </c>
      <c r="F39" s="84"/>
    </row>
    <row r="40" spans="1:9" x14ac:dyDescent="0.2">
      <c r="A40" s="13" t="s">
        <v>101</v>
      </c>
      <c r="B40" s="14">
        <f>(40%*B39)</f>
        <v>2.0000000000000001E-4</v>
      </c>
      <c r="C40" s="114"/>
      <c r="D40" s="28">
        <f t="shared" si="2"/>
        <v>0</v>
      </c>
      <c r="E40" s="28">
        <f t="shared" si="3"/>
        <v>0</v>
      </c>
      <c r="F40" s="86"/>
    </row>
    <row r="41" spans="1:9" x14ac:dyDescent="0.2">
      <c r="A41" s="13" t="s">
        <v>64</v>
      </c>
      <c r="B41" s="14">
        <f>(7/30/12)</f>
        <v>1.9400000000000001E-2</v>
      </c>
      <c r="C41" s="114"/>
      <c r="D41" s="28">
        <f t="shared" si="2"/>
        <v>0</v>
      </c>
      <c r="E41" s="28">
        <f t="shared" si="3"/>
        <v>0</v>
      </c>
      <c r="F41" s="84"/>
      <c r="H41" s="109"/>
    </row>
    <row r="42" spans="1:9" x14ac:dyDescent="0.2">
      <c r="A42" s="13" t="s">
        <v>65</v>
      </c>
      <c r="B42" s="14">
        <f>B41*B29</f>
        <v>7.1000000000000004E-3</v>
      </c>
      <c r="C42" s="114"/>
      <c r="D42" s="28">
        <f t="shared" si="2"/>
        <v>0</v>
      </c>
      <c r="E42" s="28">
        <f t="shared" si="3"/>
        <v>0</v>
      </c>
      <c r="F42" s="84"/>
      <c r="H42" s="109"/>
    </row>
    <row r="43" spans="1:9" x14ac:dyDescent="0.2">
      <c r="A43" s="13" t="s">
        <v>100</v>
      </c>
      <c r="B43" s="14">
        <f>(40%*(B41*B26))</f>
        <v>5.9999999999999995E-4</v>
      </c>
      <c r="C43" s="114"/>
      <c r="D43" s="28">
        <f t="shared" si="2"/>
        <v>0</v>
      </c>
      <c r="E43" s="28">
        <f t="shared" si="3"/>
        <v>0</v>
      </c>
      <c r="F43" s="86"/>
    </row>
    <row r="44" spans="1:9" x14ac:dyDescent="0.2">
      <c r="A44" s="1" t="s">
        <v>99</v>
      </c>
      <c r="B44" s="2">
        <f>(B26*40%)*(1+(B48+B32+B33))</f>
        <v>3.8199999999999998E-2</v>
      </c>
      <c r="C44" s="115"/>
      <c r="D44" s="28">
        <f t="shared" si="2"/>
        <v>0</v>
      </c>
      <c r="E44" s="28">
        <f t="shared" si="3"/>
        <v>0</v>
      </c>
      <c r="F44" s="16"/>
    </row>
    <row r="45" spans="1:9" x14ac:dyDescent="0.2">
      <c r="A45" s="55" t="s">
        <v>74</v>
      </c>
      <c r="B45" s="59">
        <f>SUM(B38:B44)</f>
        <v>7.0900000000000005E-2</v>
      </c>
      <c r="C45" s="116"/>
      <c r="D45" s="69">
        <f>SUM(D38:D44)</f>
        <v>0</v>
      </c>
      <c r="E45" s="70">
        <f>SUM(E38:E44)</f>
        <v>0</v>
      </c>
      <c r="F45" s="16"/>
    </row>
    <row r="46" spans="1:9" x14ac:dyDescent="0.2">
      <c r="A46" s="15"/>
      <c r="B46" s="16"/>
      <c r="C46" s="118"/>
      <c r="D46" s="116"/>
      <c r="E46" s="116"/>
    </row>
    <row r="47" spans="1:9" x14ac:dyDescent="0.2">
      <c r="A47" s="56" t="s">
        <v>98</v>
      </c>
      <c r="B47" s="55" t="s">
        <v>4</v>
      </c>
      <c r="C47" s="114"/>
      <c r="D47" s="57" t="s">
        <v>34</v>
      </c>
      <c r="E47" s="57" t="s">
        <v>34</v>
      </c>
    </row>
    <row r="48" spans="1:9" x14ac:dyDescent="0.2">
      <c r="A48" s="13" t="s">
        <v>13</v>
      </c>
      <c r="B48" s="14">
        <f>1/12</f>
        <v>8.3299999999999999E-2</v>
      </c>
      <c r="C48" s="114"/>
      <c r="D48" s="27">
        <f>ROUNDDOWN($D$17*B48,2)</f>
        <v>0</v>
      </c>
      <c r="E48" s="27">
        <f>ROUNDDOWN($E$17*B48,2)</f>
        <v>0</v>
      </c>
    </row>
    <row r="49" spans="1:5" x14ac:dyDescent="0.2">
      <c r="A49" s="23" t="s">
        <v>28</v>
      </c>
      <c r="B49" s="20">
        <v>0</v>
      </c>
      <c r="C49" s="119"/>
      <c r="D49" s="27">
        <f>ROUNDDOWN($D$17*B49,2)</f>
        <v>0</v>
      </c>
      <c r="E49" s="27">
        <f>ROUNDDOWN($E$17*B49,2)</f>
        <v>0</v>
      </c>
    </row>
    <row r="50" spans="1:5" x14ac:dyDescent="0.2">
      <c r="A50" s="13" t="s">
        <v>58</v>
      </c>
      <c r="B50" s="14">
        <f>SUM(B48:B49)*B29</f>
        <v>3.0700000000000002E-2</v>
      </c>
      <c r="C50" s="116"/>
      <c r="D50" s="27">
        <f>ROUNDDOWN($D$17*B50,2)</f>
        <v>0</v>
      </c>
      <c r="E50" s="27">
        <f>ROUNDDOWN($E$17*B50,2)</f>
        <v>0</v>
      </c>
    </row>
    <row r="51" spans="1:5" x14ac:dyDescent="0.2">
      <c r="A51" s="55" t="s">
        <v>73</v>
      </c>
      <c r="B51" s="59">
        <f>SUM(B48:B50)</f>
        <v>0.114</v>
      </c>
      <c r="C51" s="117"/>
      <c r="D51" s="69">
        <f>SUM(D48:D50)</f>
        <v>0</v>
      </c>
      <c r="E51" s="69">
        <f>SUM(E48:E50)</f>
        <v>0</v>
      </c>
    </row>
    <row r="52" spans="1:5" x14ac:dyDescent="0.2">
      <c r="A52" s="15"/>
      <c r="B52" s="16"/>
      <c r="C52" s="118"/>
      <c r="D52" s="116"/>
      <c r="E52" s="116"/>
    </row>
    <row r="53" spans="1:5" x14ac:dyDescent="0.2">
      <c r="A53" s="165" t="s">
        <v>15</v>
      </c>
      <c r="B53" s="59">
        <f>B51+B45+B35+B29</f>
        <v>0.70489999999999997</v>
      </c>
      <c r="C53" s="117"/>
      <c r="D53" s="71">
        <f>D51+D45+D35+D29</f>
        <v>0</v>
      </c>
      <c r="E53" s="71">
        <f>E51+E45+E35+E29</f>
        <v>0</v>
      </c>
    </row>
    <row r="54" spans="1:5" x14ac:dyDescent="0.2">
      <c r="A54" s="165" t="s">
        <v>35</v>
      </c>
      <c r="B54" s="62"/>
      <c r="C54" s="117"/>
      <c r="D54" s="69">
        <f>D53+D17</f>
        <v>0</v>
      </c>
      <c r="E54" s="69">
        <f>E53+E17</f>
        <v>0</v>
      </c>
    </row>
    <row r="55" spans="1:5" x14ac:dyDescent="0.2">
      <c r="B55" s="80"/>
      <c r="C55" s="118"/>
      <c r="D55" s="116"/>
      <c r="E55" s="116"/>
    </row>
    <row r="56" spans="1:5" x14ac:dyDescent="0.2">
      <c r="A56" s="51" t="s">
        <v>30</v>
      </c>
      <c r="B56" s="64" t="s">
        <v>4</v>
      </c>
      <c r="C56" s="114"/>
      <c r="D56" s="57" t="s">
        <v>34</v>
      </c>
      <c r="E56" s="57" t="s">
        <v>34</v>
      </c>
    </row>
    <row r="57" spans="1:5" x14ac:dyDescent="0.2">
      <c r="A57" s="4" t="s">
        <v>83</v>
      </c>
      <c r="B57" s="24">
        <v>0</v>
      </c>
      <c r="C57" s="114"/>
      <c r="D57" s="28">
        <f>ROUNDDOWN($D$54*B57,2)</f>
        <v>0</v>
      </c>
      <c r="E57" s="28">
        <f>ROUNDDOWN($E$54*B57,2)</f>
        <v>0</v>
      </c>
    </row>
    <row r="58" spans="1:5" x14ac:dyDescent="0.2">
      <c r="A58" s="4" t="s">
        <v>17</v>
      </c>
      <c r="B58" s="24">
        <v>0</v>
      </c>
      <c r="C58" s="114"/>
      <c r="D58" s="28">
        <f>ROUNDDOWN(($D$54+D57)*B58,2)</f>
        <v>0</v>
      </c>
      <c r="E58" s="28">
        <f>ROUNDDOWN(($E$54+E57)*B58,2)</f>
        <v>0</v>
      </c>
    </row>
    <row r="59" spans="1:5" x14ac:dyDescent="0.2">
      <c r="A59" s="63" t="s">
        <v>72</v>
      </c>
      <c r="B59" s="65">
        <f>SUM(B57:B58)</f>
        <v>0</v>
      </c>
      <c r="C59" s="117"/>
      <c r="D59" s="69">
        <f>SUM(D57:D58)</f>
        <v>0</v>
      </c>
      <c r="E59" s="69">
        <f>SUM(E57:E58)</f>
        <v>0</v>
      </c>
    </row>
    <row r="60" spans="1:5" x14ac:dyDescent="0.2">
      <c r="B60" s="80"/>
      <c r="C60" s="118"/>
      <c r="D60" s="120"/>
      <c r="E60" s="120"/>
    </row>
    <row r="61" spans="1:5" x14ac:dyDescent="0.2">
      <c r="A61" s="51" t="s">
        <v>31</v>
      </c>
      <c r="B61" s="55" t="s">
        <v>4</v>
      </c>
      <c r="C61" s="117"/>
      <c r="D61" s="57" t="s">
        <v>34</v>
      </c>
      <c r="E61" s="57" t="s">
        <v>34</v>
      </c>
    </row>
    <row r="62" spans="1:5" x14ac:dyDescent="0.2">
      <c r="A62" s="1" t="s">
        <v>81</v>
      </c>
      <c r="B62" s="14">
        <v>0</v>
      </c>
      <c r="C62" s="117"/>
      <c r="D62" s="29">
        <f>ROUNDDOWN($D$68*B62,2)</f>
        <v>0</v>
      </c>
      <c r="E62" s="29">
        <f>ROUNDDOWN($E$68*B62,2)</f>
        <v>0</v>
      </c>
    </row>
    <row r="63" spans="1:5" x14ac:dyDescent="0.2">
      <c r="A63" s="1" t="s">
        <v>18</v>
      </c>
      <c r="B63" s="14">
        <v>0</v>
      </c>
      <c r="C63" s="117"/>
      <c r="D63" s="29">
        <f>ROUNDDOWN($D$68*B63,2)</f>
        <v>0</v>
      </c>
      <c r="E63" s="29">
        <f>ROUNDDOWN($E$68*B63,2)</f>
        <v>0</v>
      </c>
    </row>
    <row r="64" spans="1:5" x14ac:dyDescent="0.2">
      <c r="A64" s="1" t="s">
        <v>19</v>
      </c>
      <c r="B64" s="14">
        <v>0</v>
      </c>
      <c r="C64" s="117"/>
      <c r="D64" s="29">
        <f>ROUNDDOWN($D$68*B64,2)</f>
        <v>0</v>
      </c>
      <c r="E64" s="29">
        <f>ROUNDDOWN($E$68*B64,2)</f>
        <v>0</v>
      </c>
    </row>
    <row r="65" spans="1:9" x14ac:dyDescent="0.2">
      <c r="A65" s="23" t="s">
        <v>20</v>
      </c>
      <c r="B65" s="14">
        <f>'CBO 7823-05'!B87</f>
        <v>0</v>
      </c>
      <c r="C65" s="104"/>
      <c r="D65" s="29">
        <f>ROUNDDOWN($D$68*B65,2)</f>
        <v>0</v>
      </c>
      <c r="E65" s="29">
        <f>ROUNDDOWN($E$68*B65,2)</f>
        <v>0</v>
      </c>
    </row>
    <row r="66" spans="1:9" x14ac:dyDescent="0.2">
      <c r="A66" s="63" t="s">
        <v>71</v>
      </c>
      <c r="B66" s="66">
        <f>SUM(B62:B65)</f>
        <v>0</v>
      </c>
      <c r="C66" s="107"/>
      <c r="D66" s="71">
        <f>SUM(D62:D65)</f>
        <v>0</v>
      </c>
      <c r="E66" s="71">
        <f>SUM(E62:E65)</f>
        <v>0</v>
      </c>
    </row>
    <row r="67" spans="1:9" x14ac:dyDescent="0.2">
      <c r="A67" s="106"/>
      <c r="B67" s="108"/>
      <c r="C67" s="30"/>
      <c r="D67" s="30"/>
      <c r="E67" s="30"/>
    </row>
    <row r="68" spans="1:9" s="186" customFormat="1" ht="20.25" customHeight="1" x14ac:dyDescent="0.25">
      <c r="A68" s="63" t="s">
        <v>96</v>
      </c>
      <c r="B68" s="9"/>
      <c r="C68" s="183"/>
      <c r="D68" s="184">
        <f>ROUNDDOWN((D54+D59)/(1-B66),2)</f>
        <v>0</v>
      </c>
      <c r="E68" s="184">
        <f>ROUNDDOWN((E54+E59)/(1-B66),2)</f>
        <v>0</v>
      </c>
      <c r="F68" s="185"/>
    </row>
    <row r="69" spans="1:9" x14ac:dyDescent="0.2">
      <c r="A69" s="106"/>
      <c r="B69" s="108"/>
      <c r="C69" s="30"/>
      <c r="D69" s="30"/>
      <c r="E69" s="30"/>
    </row>
    <row r="70" spans="1:9" ht="15" customHeight="1" x14ac:dyDescent="0.2">
      <c r="D70" s="430"/>
      <c r="E70" s="430"/>
      <c r="F70" s="430"/>
      <c r="G70" s="430"/>
      <c r="H70" s="430"/>
      <c r="I70" s="430"/>
    </row>
    <row r="71" spans="1:9" x14ac:dyDescent="0.2">
      <c r="D71" s="430"/>
      <c r="E71" s="430"/>
      <c r="F71" s="430"/>
      <c r="G71" s="430"/>
      <c r="H71" s="430"/>
      <c r="I71" s="430"/>
    </row>
    <row r="72" spans="1:9" ht="12.75" customHeight="1" x14ac:dyDescent="0.2">
      <c r="D72" s="430"/>
      <c r="E72" s="430"/>
      <c r="F72" s="430"/>
      <c r="G72" s="430"/>
      <c r="H72" s="430"/>
      <c r="I72" s="430"/>
    </row>
    <row r="73" spans="1:9" ht="12.75" customHeight="1" x14ac:dyDescent="0.2">
      <c r="D73" s="430"/>
      <c r="E73" s="430"/>
      <c r="F73" s="430"/>
      <c r="G73" s="430"/>
      <c r="H73" s="430"/>
      <c r="I73" s="430"/>
    </row>
    <row r="74" spans="1:9" x14ac:dyDescent="0.2">
      <c r="D74" s="430"/>
      <c r="E74" s="430"/>
      <c r="F74" s="430"/>
      <c r="G74" s="430"/>
      <c r="H74" s="430"/>
      <c r="I74" s="430"/>
    </row>
    <row r="75" spans="1:9" x14ac:dyDescent="0.2">
      <c r="D75" s="430"/>
      <c r="E75" s="430"/>
      <c r="F75" s="430"/>
      <c r="G75" s="430"/>
      <c r="H75" s="430"/>
      <c r="I75" s="430"/>
    </row>
    <row r="76" spans="1:9" ht="12.75" customHeight="1" x14ac:dyDescent="0.2">
      <c r="D76" s="430"/>
      <c r="E76" s="430"/>
      <c r="F76" s="430"/>
      <c r="G76" s="430"/>
      <c r="H76" s="430"/>
      <c r="I76" s="430"/>
    </row>
    <row r="77" spans="1:9" x14ac:dyDescent="0.2">
      <c r="D77" s="430"/>
      <c r="E77" s="430"/>
      <c r="F77" s="430"/>
      <c r="G77" s="430"/>
      <c r="H77" s="430"/>
      <c r="I77" s="430"/>
    </row>
    <row r="78" spans="1:9" x14ac:dyDescent="0.2">
      <c r="G78" s="202"/>
      <c r="H78" s="202"/>
    </row>
    <row r="79" spans="1:9" x14ac:dyDescent="0.2">
      <c r="G79" s="202"/>
      <c r="H79" s="202"/>
    </row>
  </sheetData>
  <mergeCells count="8">
    <mergeCell ref="A19:E19"/>
    <mergeCell ref="D70:I77"/>
    <mergeCell ref="A1:E1"/>
    <mergeCell ref="A2:E2"/>
    <mergeCell ref="A4:E4"/>
    <mergeCell ref="A6:E6"/>
    <mergeCell ref="A8:C8"/>
    <mergeCell ref="I9:I10"/>
  </mergeCells>
  <pageMargins left="0.51181102362204722" right="0.51181102362204722" top="0.78740157480314965" bottom="0.78740157480314965"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99"/>
  <sheetViews>
    <sheetView topLeftCell="A64" zoomScaleNormal="100" workbookViewId="0">
      <selection activeCell="G77" sqref="G77"/>
    </sheetView>
  </sheetViews>
  <sheetFormatPr defaultRowHeight="12.75" x14ac:dyDescent="0.2"/>
  <cols>
    <col min="1" max="1" width="66.85546875" style="17" customWidth="1"/>
    <col min="2" max="2" width="11.42578125" style="17" bestFit="1" customWidth="1"/>
    <col min="3" max="3" width="13.140625" style="17" customWidth="1"/>
    <col min="4" max="4" width="19.85546875" style="80" customWidth="1"/>
    <col min="5" max="5" width="11" style="17" customWidth="1"/>
    <col min="6" max="6" width="3" style="17" customWidth="1"/>
    <col min="7" max="7" width="43.5703125" style="17" bestFit="1" customWidth="1"/>
    <col min="8" max="16384" width="9.140625" style="17"/>
  </cols>
  <sheetData>
    <row r="1" spans="1:7" x14ac:dyDescent="0.2">
      <c r="A1" s="421" t="s">
        <v>0</v>
      </c>
      <c r="B1" s="421"/>
      <c r="C1" s="421"/>
      <c r="E1" s="80"/>
    </row>
    <row r="2" spans="1:7" x14ac:dyDescent="0.2">
      <c r="A2" s="422" t="s">
        <v>1</v>
      </c>
      <c r="B2" s="422"/>
      <c r="C2" s="422"/>
      <c r="E2" s="80"/>
    </row>
    <row r="3" spans="1:7" x14ac:dyDescent="0.2">
      <c r="A3" s="204"/>
      <c r="B3" s="204"/>
      <c r="C3" s="204"/>
      <c r="E3" s="80"/>
    </row>
    <row r="4" spans="1:7" x14ac:dyDescent="0.2">
      <c r="A4" s="423" t="s">
        <v>88</v>
      </c>
      <c r="B4" s="423"/>
      <c r="C4" s="423"/>
      <c r="E4" s="80"/>
    </row>
    <row r="5" spans="1:7" x14ac:dyDescent="0.2">
      <c r="A5" s="205"/>
      <c r="B5" s="205"/>
      <c r="C5" s="205"/>
      <c r="E5" s="80"/>
    </row>
    <row r="6" spans="1:7" ht="15.75" customHeight="1" x14ac:dyDescent="0.2">
      <c r="A6" s="425" t="s">
        <v>236</v>
      </c>
      <c r="B6" s="425"/>
      <c r="C6" s="425"/>
      <c r="E6" s="80"/>
    </row>
    <row r="7" spans="1:7" x14ac:dyDescent="0.2">
      <c r="A7" s="102"/>
      <c r="B7" s="203"/>
      <c r="C7" s="203"/>
      <c r="E7" s="80"/>
    </row>
    <row r="8" spans="1:7" ht="12.75" customHeight="1" x14ac:dyDescent="0.2">
      <c r="A8" s="426" t="s">
        <v>93</v>
      </c>
      <c r="B8" s="426"/>
      <c r="C8" s="260">
        <v>220</v>
      </c>
      <c r="D8" s="10"/>
      <c r="E8" s="80"/>
    </row>
    <row r="9" spans="1:7" x14ac:dyDescent="0.2">
      <c r="A9" s="51" t="s">
        <v>33</v>
      </c>
      <c r="B9" s="52"/>
      <c r="C9" s="52"/>
      <c r="E9" s="81" t="s">
        <v>84</v>
      </c>
      <c r="F9" s="82"/>
      <c r="G9" s="424" t="s">
        <v>85</v>
      </c>
    </row>
    <row r="10" spans="1:7" x14ac:dyDescent="0.2">
      <c r="A10" s="21" t="s">
        <v>127</v>
      </c>
      <c r="B10" s="22" t="s">
        <v>40</v>
      </c>
      <c r="C10" s="196" t="s">
        <v>122</v>
      </c>
      <c r="E10" s="80"/>
      <c r="F10" s="62"/>
      <c r="G10" s="424"/>
    </row>
    <row r="11" spans="1:7" x14ac:dyDescent="0.2">
      <c r="A11" s="21" t="s">
        <v>91</v>
      </c>
      <c r="B11" s="163" t="s">
        <v>90</v>
      </c>
      <c r="C11" s="196">
        <v>0</v>
      </c>
      <c r="D11" s="80" t="s">
        <v>103</v>
      </c>
      <c r="E11" s="80"/>
      <c r="F11" s="79"/>
      <c r="G11" s="17" t="s">
        <v>86</v>
      </c>
    </row>
    <row r="12" spans="1:7" x14ac:dyDescent="0.2">
      <c r="A12" s="169"/>
      <c r="B12" s="170"/>
      <c r="C12" s="171"/>
      <c r="D12" s="176"/>
      <c r="E12" s="80"/>
      <c r="F12" s="80"/>
    </row>
    <row r="13" spans="1:7" x14ac:dyDescent="0.2">
      <c r="A13" s="172" t="s">
        <v>2</v>
      </c>
      <c r="B13" s="63" t="s">
        <v>4</v>
      </c>
      <c r="C13" s="63" t="s">
        <v>34</v>
      </c>
      <c r="E13" s="80"/>
    </row>
    <row r="14" spans="1:7" x14ac:dyDescent="0.2">
      <c r="A14" s="5" t="s">
        <v>56</v>
      </c>
      <c r="B14" s="26"/>
      <c r="C14" s="19">
        <v>0</v>
      </c>
      <c r="E14" s="80"/>
    </row>
    <row r="15" spans="1:7" x14ac:dyDescent="0.2">
      <c r="A15" s="23" t="s">
        <v>82</v>
      </c>
      <c r="B15" s="173">
        <v>0.3</v>
      </c>
      <c r="C15" s="12">
        <f>C14*0.3</f>
        <v>0</v>
      </c>
      <c r="E15" s="83"/>
    </row>
    <row r="16" spans="1:7" x14ac:dyDescent="0.2">
      <c r="A16" s="23" t="s">
        <v>29</v>
      </c>
      <c r="B16" s="173">
        <v>0</v>
      </c>
      <c r="C16" s="177">
        <f>(((C14+C15)/C8)*((60/52.5)*(1+B16))*C11)</f>
        <v>0</v>
      </c>
      <c r="E16" s="175"/>
    </row>
    <row r="17" spans="1:7" ht="13.5" customHeight="1" x14ac:dyDescent="0.2">
      <c r="A17" s="23" t="s">
        <v>28</v>
      </c>
      <c r="B17" s="21"/>
      <c r="C17" s="12">
        <f>$C$14*B17</f>
        <v>0</v>
      </c>
      <c r="D17" s="84"/>
      <c r="E17" s="83"/>
    </row>
    <row r="18" spans="1:7" x14ac:dyDescent="0.2">
      <c r="A18" s="55" t="s">
        <v>77</v>
      </c>
      <c r="B18" s="67"/>
      <c r="C18" s="60">
        <f>SUM(C14:C17)</f>
        <v>0</v>
      </c>
      <c r="D18" s="84"/>
      <c r="E18" s="85"/>
    </row>
    <row r="19" spans="1:7" x14ac:dyDescent="0.2">
      <c r="A19" s="104"/>
      <c r="B19" s="105"/>
      <c r="C19" s="15"/>
      <c r="D19" s="84"/>
      <c r="E19" s="85"/>
    </row>
    <row r="20" spans="1:7" x14ac:dyDescent="0.2">
      <c r="A20" s="53" t="s">
        <v>3</v>
      </c>
      <c r="B20" s="54"/>
      <c r="C20" s="55"/>
      <c r="D20" s="84"/>
      <c r="E20" s="85"/>
    </row>
    <row r="21" spans="1:7" x14ac:dyDescent="0.2">
      <c r="A21" s="56" t="s">
        <v>23</v>
      </c>
      <c r="B21" s="55" t="s">
        <v>4</v>
      </c>
      <c r="C21" s="57" t="s">
        <v>34</v>
      </c>
      <c r="D21" s="86"/>
      <c r="E21" s="85"/>
    </row>
    <row r="22" spans="1:7" x14ac:dyDescent="0.2">
      <c r="A22" s="1" t="s">
        <v>5</v>
      </c>
      <c r="B22" s="20">
        <v>0.2</v>
      </c>
      <c r="C22" s="11">
        <f>ROUNDDOWN($C$18*B22,2)</f>
        <v>0</v>
      </c>
      <c r="D22" s="84"/>
      <c r="E22" s="83"/>
    </row>
    <row r="23" spans="1:7" x14ac:dyDescent="0.2">
      <c r="A23" s="1" t="s">
        <v>6</v>
      </c>
      <c r="B23" s="20">
        <v>1.4999999999999999E-2</v>
      </c>
      <c r="C23" s="11">
        <f t="shared" ref="C23:C29" si="0">ROUNDDOWN($C$18*B23,2)</f>
        <v>0</v>
      </c>
      <c r="D23" s="84"/>
      <c r="E23" s="83"/>
    </row>
    <row r="24" spans="1:7" x14ac:dyDescent="0.2">
      <c r="A24" s="1" t="s">
        <v>7</v>
      </c>
      <c r="B24" s="20">
        <v>0.01</v>
      </c>
      <c r="C24" s="11">
        <f t="shared" si="0"/>
        <v>0</v>
      </c>
      <c r="D24" s="84"/>
      <c r="E24" s="85"/>
    </row>
    <row r="25" spans="1:7" x14ac:dyDescent="0.2">
      <c r="A25" s="1" t="s">
        <v>8</v>
      </c>
      <c r="B25" s="20">
        <v>2E-3</v>
      </c>
      <c r="C25" s="11">
        <f t="shared" si="0"/>
        <v>0</v>
      </c>
      <c r="D25" s="87"/>
      <c r="E25" s="85"/>
    </row>
    <row r="26" spans="1:7" x14ac:dyDescent="0.2">
      <c r="A26" s="1" t="s">
        <v>9</v>
      </c>
      <c r="B26" s="20">
        <v>2.5000000000000001E-2</v>
      </c>
      <c r="C26" s="11">
        <f t="shared" si="0"/>
        <v>0</v>
      </c>
      <c r="D26" s="16"/>
      <c r="E26" s="85"/>
    </row>
    <row r="27" spans="1:7" x14ac:dyDescent="0.2">
      <c r="A27" s="1" t="s">
        <v>10</v>
      </c>
      <c r="B27" s="2">
        <v>0.08</v>
      </c>
      <c r="C27" s="11">
        <f t="shared" si="0"/>
        <v>0</v>
      </c>
      <c r="D27" s="88"/>
      <c r="E27" s="85"/>
    </row>
    <row r="28" spans="1:7" x14ac:dyDescent="0.2">
      <c r="A28" s="13" t="s">
        <v>61</v>
      </c>
      <c r="B28" s="20">
        <v>0.03</v>
      </c>
      <c r="C28" s="11">
        <f t="shared" si="0"/>
        <v>0</v>
      </c>
      <c r="D28" s="84"/>
      <c r="E28" s="85"/>
    </row>
    <row r="29" spans="1:7" x14ac:dyDescent="0.2">
      <c r="A29" s="13" t="s">
        <v>11</v>
      </c>
      <c r="B29" s="20">
        <v>6.0000000000000001E-3</v>
      </c>
      <c r="C29" s="11">
        <f t="shared" si="0"/>
        <v>0</v>
      </c>
      <c r="D29" s="84"/>
      <c r="E29" s="85"/>
    </row>
    <row r="30" spans="1:7" x14ac:dyDescent="0.2">
      <c r="A30" s="55" t="s">
        <v>78</v>
      </c>
      <c r="B30" s="59">
        <f>SUM(B22:B29)</f>
        <v>0.36799999999999999</v>
      </c>
      <c r="C30" s="60">
        <f>SUM(C22:C29)</f>
        <v>0</v>
      </c>
      <c r="D30" s="84"/>
      <c r="E30" s="83"/>
    </row>
    <row r="31" spans="1:7" x14ac:dyDescent="0.2">
      <c r="A31" s="15"/>
      <c r="B31" s="16"/>
      <c r="C31" s="90"/>
      <c r="D31" s="87"/>
      <c r="E31" s="85"/>
    </row>
    <row r="32" spans="1:7" x14ac:dyDescent="0.2">
      <c r="A32" s="58" t="s">
        <v>76</v>
      </c>
      <c r="B32" s="55" t="s">
        <v>4</v>
      </c>
      <c r="C32" s="57" t="s">
        <v>34</v>
      </c>
      <c r="D32" s="16"/>
      <c r="E32" s="83"/>
      <c r="G32" s="89"/>
    </row>
    <row r="33" spans="1:7" x14ac:dyDescent="0.2">
      <c r="A33" s="13" t="s">
        <v>14</v>
      </c>
      <c r="B33" s="14">
        <f>1/12</f>
        <v>8.3299999999999999E-2</v>
      </c>
      <c r="C33" s="11">
        <f>ROUNDDOWN($C$18*B33,2)</f>
        <v>0</v>
      </c>
      <c r="D33" s="90"/>
      <c r="E33" s="85"/>
    </row>
    <row r="34" spans="1:7" x14ac:dyDescent="0.2">
      <c r="A34" s="13" t="s">
        <v>55</v>
      </c>
      <c r="B34" s="14">
        <f>1/3/12</f>
        <v>2.7799999999999998E-2</v>
      </c>
      <c r="C34" s="11">
        <f>ROUNDDOWN($C$18*B34,2)</f>
        <v>0</v>
      </c>
      <c r="D34" s="84"/>
      <c r="E34" s="85"/>
      <c r="F34" s="91"/>
    </row>
    <row r="35" spans="1:7" x14ac:dyDescent="0.2">
      <c r="A35" s="13" t="s">
        <v>58</v>
      </c>
      <c r="B35" s="14">
        <f>(B33+B34)*B30</f>
        <v>4.0899999999999999E-2</v>
      </c>
      <c r="C35" s="11">
        <f>ROUNDDOWN($C$18*B35,2)</f>
        <v>0</v>
      </c>
      <c r="D35" s="84"/>
      <c r="E35" s="85"/>
    </row>
    <row r="36" spans="1:7" x14ac:dyDescent="0.2">
      <c r="A36" s="55" t="s">
        <v>75</v>
      </c>
      <c r="B36" s="59">
        <f>SUM(B33:B35)</f>
        <v>0.152</v>
      </c>
      <c r="C36" s="60">
        <f>SUM(C33:C35)</f>
        <v>0</v>
      </c>
      <c r="D36" s="84"/>
      <c r="E36" s="83"/>
    </row>
    <row r="37" spans="1:7" ht="14.25" customHeight="1" x14ac:dyDescent="0.2">
      <c r="A37" s="15"/>
      <c r="B37" s="16"/>
      <c r="C37" s="8"/>
      <c r="D37" s="87"/>
      <c r="E37" s="85"/>
    </row>
    <row r="38" spans="1:7" x14ac:dyDescent="0.2">
      <c r="A38" s="56" t="s">
        <v>97</v>
      </c>
      <c r="B38" s="55" t="s">
        <v>4</v>
      </c>
      <c r="C38" s="55" t="s">
        <v>34</v>
      </c>
      <c r="D38" s="84"/>
      <c r="E38" s="83"/>
    </row>
    <row r="39" spans="1:7" x14ac:dyDescent="0.2">
      <c r="A39" s="13" t="s">
        <v>63</v>
      </c>
      <c r="B39" s="20">
        <f>(((1+(B33+B34+B49))/12))*5%</f>
        <v>5.0000000000000001E-3</v>
      </c>
      <c r="C39" s="39">
        <f>ROUNDDOWN($C$18*B39,2)</f>
        <v>0</v>
      </c>
      <c r="D39" s="93"/>
      <c r="E39" s="85"/>
      <c r="G39" s="94"/>
    </row>
    <row r="40" spans="1:7" x14ac:dyDescent="0.2">
      <c r="A40" s="13" t="s">
        <v>62</v>
      </c>
      <c r="B40" s="14">
        <f>B39*B27</f>
        <v>4.0000000000000002E-4</v>
      </c>
      <c r="C40" s="39">
        <f t="shared" ref="C40:C45" si="1">ROUNDDOWN($C$18*B40,2)</f>
        <v>0</v>
      </c>
      <c r="D40" s="95"/>
      <c r="E40" s="85"/>
    </row>
    <row r="41" spans="1:7" x14ac:dyDescent="0.2">
      <c r="A41" s="13" t="s">
        <v>101</v>
      </c>
      <c r="B41" s="14">
        <f>40%*B40</f>
        <v>2.0000000000000001E-4</v>
      </c>
      <c r="C41" s="39">
        <f t="shared" si="1"/>
        <v>0</v>
      </c>
      <c r="D41" s="95"/>
      <c r="E41" s="83"/>
    </row>
    <row r="42" spans="1:7" x14ac:dyDescent="0.2">
      <c r="A42" s="13" t="s">
        <v>64</v>
      </c>
      <c r="B42" s="14">
        <f>(7/30/12)</f>
        <v>1.9400000000000001E-2</v>
      </c>
      <c r="C42" s="39">
        <f t="shared" si="1"/>
        <v>0</v>
      </c>
      <c r="D42" s="93"/>
      <c r="E42" s="83"/>
    </row>
    <row r="43" spans="1:7" x14ac:dyDescent="0.2">
      <c r="A43" s="13" t="s">
        <v>65</v>
      </c>
      <c r="B43" s="14">
        <f>B42*B30</f>
        <v>7.1000000000000004E-3</v>
      </c>
      <c r="C43" s="39">
        <f t="shared" si="1"/>
        <v>0</v>
      </c>
      <c r="D43" s="96"/>
      <c r="E43" s="85"/>
    </row>
    <row r="44" spans="1:7" x14ac:dyDescent="0.2">
      <c r="A44" s="13" t="s">
        <v>100</v>
      </c>
      <c r="B44" s="14">
        <f>(40%*(B42*B27))</f>
        <v>5.9999999999999995E-4</v>
      </c>
      <c r="C44" s="39">
        <f t="shared" si="1"/>
        <v>0</v>
      </c>
      <c r="D44" s="95"/>
      <c r="E44" s="85"/>
    </row>
    <row r="45" spans="1:7" x14ac:dyDescent="0.2">
      <c r="A45" s="1" t="s">
        <v>99</v>
      </c>
      <c r="B45" s="14">
        <f>(B27*40%)*(1+(B49+B33+B34))</f>
        <v>3.8199999999999998E-2</v>
      </c>
      <c r="C45" s="39">
        <f t="shared" si="1"/>
        <v>0</v>
      </c>
      <c r="D45" s="95"/>
      <c r="E45" s="97"/>
    </row>
    <row r="46" spans="1:7" x14ac:dyDescent="0.2">
      <c r="A46" s="55" t="s">
        <v>74</v>
      </c>
      <c r="B46" s="59">
        <f>SUM(B39:B45)</f>
        <v>7.0900000000000005E-2</v>
      </c>
      <c r="C46" s="60">
        <f>SUM(C39:C45)</f>
        <v>0</v>
      </c>
      <c r="D46" s="95"/>
      <c r="E46" s="83"/>
    </row>
    <row r="47" spans="1:7" x14ac:dyDescent="0.2">
      <c r="A47" s="15"/>
      <c r="B47" s="16"/>
      <c r="C47" s="8"/>
      <c r="D47" s="95"/>
      <c r="E47" s="85"/>
    </row>
    <row r="48" spans="1:7" x14ac:dyDescent="0.2">
      <c r="A48" s="56" t="s">
        <v>98</v>
      </c>
      <c r="B48" s="55" t="s">
        <v>4</v>
      </c>
      <c r="C48" s="55" t="s">
        <v>34</v>
      </c>
      <c r="D48" s="93"/>
      <c r="E48" s="85"/>
    </row>
    <row r="49" spans="1:5" x14ac:dyDescent="0.2">
      <c r="A49" s="13" t="s">
        <v>13</v>
      </c>
      <c r="B49" s="14">
        <f>1/12</f>
        <v>8.3299999999999999E-2</v>
      </c>
      <c r="C49" s="11">
        <f t="shared" ref="C49:C55" si="2">ROUNDDOWN($C$18*B49,2)</f>
        <v>0</v>
      </c>
      <c r="D49" s="95"/>
      <c r="E49" s="85"/>
    </row>
    <row r="50" spans="1:5" x14ac:dyDescent="0.2">
      <c r="A50" s="13" t="s">
        <v>24</v>
      </c>
      <c r="B50" s="20">
        <f>((5.96/30)/12)</f>
        <v>1.66E-2</v>
      </c>
      <c r="C50" s="11">
        <f t="shared" si="2"/>
        <v>0</v>
      </c>
      <c r="D50" s="95"/>
      <c r="E50" s="97"/>
    </row>
    <row r="51" spans="1:5" x14ac:dyDescent="0.2">
      <c r="A51" s="13" t="s">
        <v>25</v>
      </c>
      <c r="B51" s="20">
        <f>((20/30)/12)*1.5%</f>
        <v>8.0000000000000004E-4</v>
      </c>
      <c r="C51" s="11">
        <f t="shared" si="2"/>
        <v>0</v>
      </c>
      <c r="D51" s="95"/>
      <c r="E51" s="83"/>
    </row>
    <row r="52" spans="1:5" x14ac:dyDescent="0.2">
      <c r="A52" s="13" t="s">
        <v>102</v>
      </c>
      <c r="B52" s="20">
        <f>((1%*(B33+B34+B49))*(6/12))</f>
        <v>1E-3</v>
      </c>
      <c r="C52" s="11">
        <f>ROUNDDOWN($C$18*B52,2)</f>
        <v>0</v>
      </c>
      <c r="D52" s="93"/>
      <c r="E52" s="83"/>
    </row>
    <row r="53" spans="1:5" x14ac:dyDescent="0.2">
      <c r="A53" s="13" t="s">
        <v>26</v>
      </c>
      <c r="B53" s="20">
        <f>((1/30)/12)</f>
        <v>2.8E-3</v>
      </c>
      <c r="C53" s="11">
        <f t="shared" si="2"/>
        <v>0</v>
      </c>
      <c r="D53" s="93"/>
      <c r="E53" s="85"/>
    </row>
    <row r="54" spans="1:5" x14ac:dyDescent="0.2">
      <c r="A54" s="13" t="s">
        <v>27</v>
      </c>
      <c r="B54" s="20">
        <f>((15/30)/12)*1%</f>
        <v>4.0000000000000002E-4</v>
      </c>
      <c r="C54" s="11">
        <f t="shared" si="2"/>
        <v>0</v>
      </c>
      <c r="D54" s="93"/>
      <c r="E54" s="85"/>
    </row>
    <row r="55" spans="1:5" x14ac:dyDescent="0.2">
      <c r="A55" s="13" t="s">
        <v>58</v>
      </c>
      <c r="B55" s="14">
        <f>SUM(B49:B54)*B30</f>
        <v>3.8600000000000002E-2</v>
      </c>
      <c r="C55" s="11">
        <f t="shared" si="2"/>
        <v>0</v>
      </c>
      <c r="E55" s="97"/>
    </row>
    <row r="56" spans="1:5" x14ac:dyDescent="0.2">
      <c r="A56" s="55" t="s">
        <v>73</v>
      </c>
      <c r="B56" s="59">
        <f>SUM(B49:B55)</f>
        <v>0.14349999999999999</v>
      </c>
      <c r="C56" s="60">
        <f>SUM(C49:C55)</f>
        <v>0</v>
      </c>
      <c r="E56" s="83"/>
    </row>
    <row r="57" spans="1:5" x14ac:dyDescent="0.2">
      <c r="A57" s="15"/>
      <c r="B57" s="16"/>
      <c r="C57" s="8"/>
      <c r="E57" s="85"/>
    </row>
    <row r="58" spans="1:5" x14ac:dyDescent="0.2">
      <c r="A58" s="165" t="s">
        <v>15</v>
      </c>
      <c r="B58" s="61">
        <f>B56+B46+B36+B30</f>
        <v>0.73440000000000005</v>
      </c>
      <c r="C58" s="60">
        <f>C56+C46+C36+C30</f>
        <v>0</v>
      </c>
      <c r="E58" s="85"/>
    </row>
    <row r="59" spans="1:5" x14ac:dyDescent="0.2">
      <c r="A59" s="165" t="s">
        <v>35</v>
      </c>
      <c r="B59" s="62"/>
      <c r="C59" s="60">
        <f>C58+C18</f>
        <v>0</v>
      </c>
      <c r="E59" s="85"/>
    </row>
    <row r="60" spans="1:5" x14ac:dyDescent="0.2">
      <c r="C60" s="7"/>
      <c r="E60" s="97"/>
    </row>
    <row r="61" spans="1:5" x14ac:dyDescent="0.2">
      <c r="A61" s="51" t="s">
        <v>104</v>
      </c>
      <c r="B61" s="64" t="s">
        <v>4</v>
      </c>
      <c r="C61" s="55" t="s">
        <v>34</v>
      </c>
      <c r="E61" s="97"/>
    </row>
    <row r="62" spans="1:5" x14ac:dyDescent="0.2">
      <c r="A62" s="18" t="s">
        <v>57</v>
      </c>
      <c r="B62" s="20">
        <v>0</v>
      </c>
      <c r="C62" s="3">
        <f>ROUNDDOWN(((C18/C8)*B62)*22,2)</f>
        <v>0</v>
      </c>
      <c r="E62" s="97"/>
    </row>
    <row r="63" spans="1:5" x14ac:dyDescent="0.2">
      <c r="A63" s="23" t="s">
        <v>105</v>
      </c>
      <c r="B63" s="24">
        <v>0</v>
      </c>
      <c r="C63" s="42">
        <v>0</v>
      </c>
      <c r="E63" s="97"/>
    </row>
    <row r="64" spans="1:5" x14ac:dyDescent="0.2">
      <c r="A64" s="63" t="s">
        <v>109</v>
      </c>
      <c r="B64" s="65">
        <f>SUM(B62:B63)</f>
        <v>0</v>
      </c>
      <c r="C64" s="60">
        <f>SUM(C62:C63)</f>
        <v>0</v>
      </c>
      <c r="E64" s="97"/>
    </row>
    <row r="65" spans="1:9" x14ac:dyDescent="0.2">
      <c r="C65" s="7"/>
      <c r="E65" s="97"/>
    </row>
    <row r="66" spans="1:9" x14ac:dyDescent="0.2">
      <c r="A66" s="51" t="s">
        <v>106</v>
      </c>
      <c r="B66" s="52"/>
      <c r="C66" s="55" t="s">
        <v>34</v>
      </c>
      <c r="E66" s="83"/>
    </row>
    <row r="67" spans="1:9" x14ac:dyDescent="0.2">
      <c r="A67" s="13" t="s">
        <v>16</v>
      </c>
      <c r="B67" s="9"/>
      <c r="C67" s="40">
        <f>EPI!C22</f>
        <v>0</v>
      </c>
      <c r="E67" s="83"/>
    </row>
    <row r="68" spans="1:9" x14ac:dyDescent="0.2">
      <c r="A68" s="13" t="s">
        <v>36</v>
      </c>
      <c r="B68" s="9"/>
      <c r="C68" s="40">
        <f>Uniformes!G12</f>
        <v>0</v>
      </c>
      <c r="E68" s="83"/>
    </row>
    <row r="69" spans="1:9" x14ac:dyDescent="0.2">
      <c r="A69" s="13" t="s">
        <v>180</v>
      </c>
      <c r="B69" s="9"/>
      <c r="C69" s="41">
        <v>0</v>
      </c>
      <c r="E69" s="83"/>
    </row>
    <row r="70" spans="1:9" x14ac:dyDescent="0.2">
      <c r="A70" s="13" t="s">
        <v>133</v>
      </c>
      <c r="B70" s="9"/>
      <c r="C70" s="42">
        <v>0</v>
      </c>
      <c r="E70" s="83"/>
      <c r="G70" s="344"/>
      <c r="H70" s="343"/>
      <c r="I70" s="343"/>
    </row>
    <row r="71" spans="1:9" x14ac:dyDescent="0.2">
      <c r="A71" s="13" t="s">
        <v>132</v>
      </c>
      <c r="B71" s="9"/>
      <c r="C71" s="42">
        <v>0</v>
      </c>
      <c r="E71" s="83"/>
    </row>
    <row r="72" spans="1:9" x14ac:dyDescent="0.2">
      <c r="A72" s="13" t="s">
        <v>37</v>
      </c>
      <c r="B72" s="9"/>
      <c r="C72" s="42">
        <v>0</v>
      </c>
      <c r="E72" s="83"/>
    </row>
    <row r="73" spans="1:9" x14ac:dyDescent="0.2">
      <c r="A73" s="13" t="s">
        <v>38</v>
      </c>
      <c r="B73" s="9"/>
      <c r="C73" s="42">
        <v>0</v>
      </c>
      <c r="E73" s="98"/>
    </row>
    <row r="74" spans="1:9" x14ac:dyDescent="0.2">
      <c r="A74" s="13" t="s">
        <v>131</v>
      </c>
      <c r="B74" s="9"/>
      <c r="C74" s="42">
        <f>Treinamento!D15</f>
        <v>0</v>
      </c>
      <c r="E74" s="98"/>
    </row>
    <row r="75" spans="1:9" x14ac:dyDescent="0.2">
      <c r="A75" s="13" t="s">
        <v>39</v>
      </c>
      <c r="B75" s="9"/>
      <c r="C75" s="42">
        <f>'Exames Médicos'!F9</f>
        <v>0</v>
      </c>
      <c r="E75" s="98"/>
    </row>
    <row r="76" spans="1:9" x14ac:dyDescent="0.2">
      <c r="A76" s="23" t="s">
        <v>229</v>
      </c>
      <c r="B76" s="9"/>
      <c r="C76" s="42">
        <f>'Exames Médicos'!F19</f>
        <v>0</v>
      </c>
      <c r="E76" s="98"/>
    </row>
    <row r="77" spans="1:9" x14ac:dyDescent="0.2">
      <c r="A77" s="63" t="s">
        <v>79</v>
      </c>
      <c r="B77" s="62"/>
      <c r="C77" s="60">
        <f>SUM(C67:C76)</f>
        <v>0</v>
      </c>
      <c r="E77" s="98"/>
    </row>
    <row r="78" spans="1:9" x14ac:dyDescent="0.2">
      <c r="C78" s="7"/>
      <c r="E78" s="98"/>
    </row>
    <row r="79" spans="1:9" x14ac:dyDescent="0.2">
      <c r="A79" s="51" t="s">
        <v>107</v>
      </c>
      <c r="B79" s="64" t="s">
        <v>4</v>
      </c>
      <c r="C79" s="55" t="s">
        <v>34</v>
      </c>
      <c r="E79" s="98"/>
    </row>
    <row r="80" spans="1:9" x14ac:dyDescent="0.2">
      <c r="A80" s="18" t="s">
        <v>83</v>
      </c>
      <c r="B80" s="24">
        <v>0</v>
      </c>
      <c r="C80" s="3">
        <f>ROUNDDOWN(($C$59+$C$64+$C$77)*B80,2)</f>
        <v>0</v>
      </c>
      <c r="E80" s="98"/>
    </row>
    <row r="81" spans="1:6" x14ac:dyDescent="0.2">
      <c r="A81" s="18" t="s">
        <v>17</v>
      </c>
      <c r="B81" s="24">
        <v>0</v>
      </c>
      <c r="C81" s="3">
        <f>ROUNDDOWN(($C$59+$C$64+$C$77+C80)*B81,2)</f>
        <v>0</v>
      </c>
      <c r="E81" s="98"/>
    </row>
    <row r="82" spans="1:6" x14ac:dyDescent="0.2">
      <c r="A82" s="63" t="s">
        <v>72</v>
      </c>
      <c r="B82" s="65">
        <f>SUM(B80:B81)</f>
        <v>0</v>
      </c>
      <c r="C82" s="60">
        <f>SUM(C80:C81)</f>
        <v>0</v>
      </c>
      <c r="E82" s="98"/>
    </row>
    <row r="83" spans="1:6" x14ac:dyDescent="0.2">
      <c r="C83" s="7"/>
      <c r="E83" s="98"/>
    </row>
    <row r="84" spans="1:6" x14ac:dyDescent="0.2">
      <c r="A84" s="51" t="s">
        <v>108</v>
      </c>
      <c r="B84" s="55" t="s">
        <v>4</v>
      </c>
      <c r="C84" s="55" t="s">
        <v>34</v>
      </c>
      <c r="E84" s="98"/>
    </row>
    <row r="85" spans="1:6" x14ac:dyDescent="0.2">
      <c r="A85" s="13" t="s">
        <v>80</v>
      </c>
      <c r="B85" s="25">
        <v>0</v>
      </c>
      <c r="C85" s="3">
        <f>ROUNDDOWN($B$91*B85,2)</f>
        <v>0</v>
      </c>
      <c r="E85" s="98"/>
    </row>
    <row r="86" spans="1:6" x14ac:dyDescent="0.2">
      <c r="A86" s="13" t="s">
        <v>18</v>
      </c>
      <c r="B86" s="25">
        <v>0</v>
      </c>
      <c r="C86" s="3">
        <f>ROUNDDOWN($B$91*B86,2)</f>
        <v>0</v>
      </c>
      <c r="E86" s="98"/>
    </row>
    <row r="87" spans="1:6" x14ac:dyDescent="0.2">
      <c r="A87" s="13" t="s">
        <v>19</v>
      </c>
      <c r="B87" s="25">
        <v>0</v>
      </c>
      <c r="C87" s="3">
        <f>ROUNDDOWN($B$91*B87,2)</f>
        <v>0</v>
      </c>
      <c r="E87" s="98"/>
    </row>
    <row r="88" spans="1:6" x14ac:dyDescent="0.2">
      <c r="A88" s="23" t="s">
        <v>20</v>
      </c>
      <c r="B88" s="25">
        <v>0</v>
      </c>
      <c r="C88" s="3">
        <f>ROUNDDOWN($B$91*B88,2)</f>
        <v>0</v>
      </c>
      <c r="E88" s="98"/>
    </row>
    <row r="89" spans="1:6" x14ac:dyDescent="0.2">
      <c r="A89" s="63" t="s">
        <v>71</v>
      </c>
      <c r="B89" s="66">
        <f>SUM(B85:B88)</f>
        <v>0</v>
      </c>
      <c r="C89" s="60">
        <f>SUM(C85:C88)</f>
        <v>0</v>
      </c>
      <c r="E89" s="98"/>
    </row>
    <row r="90" spans="1:6" x14ac:dyDescent="0.2">
      <c r="A90" s="106"/>
      <c r="B90" s="108"/>
      <c r="C90" s="104"/>
      <c r="E90" s="98"/>
    </row>
    <row r="91" spans="1:6" s="186" customFormat="1" ht="20.25" customHeight="1" x14ac:dyDescent="0.25">
      <c r="A91" s="166" t="s">
        <v>94</v>
      </c>
      <c r="B91" s="420">
        <f>ROUNDDOWN((C59+C64+C77+C82)/(1-B89),2)</f>
        <v>0</v>
      </c>
      <c r="C91" s="420"/>
      <c r="D91" s="185"/>
      <c r="E91" s="187"/>
    </row>
    <row r="92" spans="1:6" x14ac:dyDescent="0.2">
      <c r="A92" s="106"/>
      <c r="B92" s="108"/>
      <c r="C92" s="104"/>
      <c r="E92" s="98"/>
    </row>
    <row r="93" spans="1:6" ht="12.75" customHeight="1" x14ac:dyDescent="0.2">
      <c r="A93" s="174"/>
      <c r="B93" s="419"/>
      <c r="C93" s="419"/>
      <c r="D93" s="419"/>
      <c r="E93" s="419"/>
      <c r="F93" s="419"/>
    </row>
    <row r="94" spans="1:6" x14ac:dyDescent="0.2">
      <c r="A94" s="174"/>
      <c r="B94" s="419"/>
      <c r="C94" s="419"/>
      <c r="D94" s="419"/>
      <c r="E94" s="419"/>
      <c r="F94" s="419"/>
    </row>
    <row r="95" spans="1:6" x14ac:dyDescent="0.2">
      <c r="A95" s="174"/>
      <c r="B95" s="419"/>
      <c r="C95" s="419"/>
      <c r="D95" s="419"/>
      <c r="E95" s="419"/>
      <c r="F95" s="419"/>
    </row>
    <row r="96" spans="1:6" x14ac:dyDescent="0.2">
      <c r="A96" s="174"/>
      <c r="B96" s="419"/>
      <c r="C96" s="419"/>
      <c r="D96" s="419"/>
      <c r="E96" s="419"/>
      <c r="F96" s="419"/>
    </row>
    <row r="97" spans="1:6" x14ac:dyDescent="0.2">
      <c r="A97" s="174"/>
      <c r="B97" s="419"/>
      <c r="C97" s="419"/>
      <c r="D97" s="419"/>
      <c r="E97" s="419"/>
      <c r="F97" s="419"/>
    </row>
    <row r="98" spans="1:6" x14ac:dyDescent="0.2">
      <c r="B98" s="419"/>
      <c r="C98" s="419"/>
      <c r="D98" s="419"/>
      <c r="E98" s="419"/>
      <c r="F98" s="419"/>
    </row>
    <row r="99" spans="1:6" x14ac:dyDescent="0.2">
      <c r="B99" s="419"/>
      <c r="C99" s="419"/>
      <c r="D99" s="419"/>
      <c r="E99" s="419"/>
      <c r="F99" s="419"/>
    </row>
  </sheetData>
  <mergeCells count="8">
    <mergeCell ref="G9:G10"/>
    <mergeCell ref="B91:C91"/>
    <mergeCell ref="B93:F99"/>
    <mergeCell ref="A1:C1"/>
    <mergeCell ref="A2:C2"/>
    <mergeCell ref="A4:C4"/>
    <mergeCell ref="A6:C6"/>
    <mergeCell ref="A8:B8"/>
  </mergeCells>
  <pageMargins left="0.51181102362204722" right="0.51181102362204722" top="0.78740157480314965" bottom="0.78740157480314965"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9"/>
  <sheetViews>
    <sheetView topLeftCell="A67" workbookViewId="0">
      <selection activeCell="B5" sqref="B5"/>
    </sheetView>
  </sheetViews>
  <sheetFormatPr defaultRowHeight="15" x14ac:dyDescent="0.25"/>
  <cols>
    <col min="1" max="1" width="67.28515625" customWidth="1"/>
    <col min="2" max="2" width="10.85546875" customWidth="1"/>
    <col min="3" max="3" width="9.7109375" customWidth="1"/>
    <col min="4" max="4" width="9.85546875" customWidth="1"/>
    <col min="5" max="5" width="8.42578125" customWidth="1"/>
    <col min="6" max="6" width="3.85546875" customWidth="1"/>
    <col min="7" max="7" width="11.85546875" customWidth="1"/>
    <col min="8" max="8" width="4.85546875" customWidth="1"/>
    <col min="9" max="9" width="43.28515625" customWidth="1"/>
  </cols>
  <sheetData>
    <row r="1" spans="1:9" x14ac:dyDescent="0.25">
      <c r="A1" s="421" t="s">
        <v>0</v>
      </c>
      <c r="B1" s="421"/>
      <c r="C1" s="421"/>
      <c r="D1" s="421"/>
      <c r="E1" s="421"/>
      <c r="F1" s="80"/>
      <c r="G1" s="17"/>
      <c r="H1" s="17"/>
      <c r="I1" s="17"/>
    </row>
    <row r="2" spans="1:9" x14ac:dyDescent="0.25">
      <c r="A2" s="422" t="s">
        <v>1</v>
      </c>
      <c r="B2" s="422"/>
      <c r="C2" s="422"/>
      <c r="D2" s="422"/>
      <c r="E2" s="422"/>
      <c r="F2" s="80"/>
      <c r="G2" s="17"/>
      <c r="H2" s="17"/>
      <c r="I2" s="17"/>
    </row>
    <row r="3" spans="1:9" x14ac:dyDescent="0.25">
      <c r="A3" s="222"/>
      <c r="B3" s="222"/>
      <c r="C3" s="222"/>
      <c r="D3" s="222"/>
      <c r="E3" s="222"/>
      <c r="F3" s="80"/>
      <c r="G3" s="17"/>
      <c r="H3" s="17"/>
      <c r="I3" s="17"/>
    </row>
    <row r="4" spans="1:9" x14ac:dyDescent="0.25">
      <c r="A4" s="431" t="s">
        <v>32</v>
      </c>
      <c r="B4" s="431"/>
      <c r="C4" s="431"/>
      <c r="D4" s="431"/>
      <c r="E4" s="431"/>
      <c r="F4" s="80"/>
      <c r="G4" s="17"/>
      <c r="H4" s="17"/>
      <c r="I4" s="17"/>
    </row>
    <row r="5" spans="1:9" x14ac:dyDescent="0.25">
      <c r="A5" s="223"/>
      <c r="B5" s="223"/>
      <c r="C5" s="223"/>
      <c r="D5" s="223"/>
      <c r="E5" s="223"/>
      <c r="F5" s="80"/>
      <c r="G5" s="17"/>
      <c r="H5" s="17"/>
      <c r="I5" s="17"/>
    </row>
    <row r="6" spans="1:9" x14ac:dyDescent="0.25">
      <c r="A6" s="432" t="str">
        <f>'CBO 5143-25'!A6</f>
        <v>Convenção coletiva: SP003052/2025 - CCT SINDPRESTEM-SP</v>
      </c>
      <c r="B6" s="432"/>
      <c r="C6" s="432"/>
      <c r="D6" s="432"/>
      <c r="E6" s="432"/>
      <c r="F6" s="80"/>
      <c r="G6" s="17"/>
      <c r="H6" s="17"/>
      <c r="I6" s="17"/>
    </row>
    <row r="7" spans="1:9" x14ac:dyDescent="0.25">
      <c r="A7" s="223"/>
      <c r="B7" s="223"/>
      <c r="C7" s="223"/>
      <c r="D7" s="17"/>
      <c r="E7" s="17"/>
      <c r="F7" s="80"/>
      <c r="G7" s="17"/>
      <c r="H7" s="17"/>
      <c r="I7" s="17"/>
    </row>
    <row r="8" spans="1:9" x14ac:dyDescent="0.25">
      <c r="A8" s="433" t="s">
        <v>93</v>
      </c>
      <c r="B8" s="426"/>
      <c r="C8" s="426"/>
      <c r="D8" s="199">
        <f>'CBO 7823-05'!C8</f>
        <v>220</v>
      </c>
      <c r="E8" s="10"/>
      <c r="F8" s="80"/>
      <c r="G8" s="17"/>
      <c r="H8" s="17"/>
      <c r="I8" s="17"/>
    </row>
    <row r="9" spans="1:9" ht="15" customHeight="1" x14ac:dyDescent="0.25">
      <c r="A9" s="55" t="s">
        <v>2</v>
      </c>
      <c r="B9" s="52"/>
      <c r="C9" s="52"/>
      <c r="D9" s="161">
        <v>0.5</v>
      </c>
      <c r="E9" s="161">
        <v>1</v>
      </c>
      <c r="F9" s="80"/>
      <c r="G9" s="81" t="s">
        <v>84</v>
      </c>
      <c r="H9" s="82"/>
      <c r="I9" s="424" t="s">
        <v>85</v>
      </c>
    </row>
    <row r="10" spans="1:9" ht="15" customHeight="1" x14ac:dyDescent="0.25">
      <c r="A10" s="198" t="str">
        <f>'CBO 5143-25'!A10</f>
        <v>Profissional: Ajudante</v>
      </c>
      <c r="B10" s="22" t="s">
        <v>40</v>
      </c>
      <c r="C10" s="197" t="s">
        <v>122</v>
      </c>
      <c r="D10" s="9"/>
      <c r="E10" s="9"/>
      <c r="F10" s="80"/>
      <c r="G10" s="80"/>
      <c r="H10" s="62"/>
      <c r="I10" s="424"/>
    </row>
    <row r="11" spans="1:9" ht="15" customHeight="1" x14ac:dyDescent="0.25">
      <c r="A11" s="167"/>
      <c r="B11" s="167"/>
      <c r="C11" s="167"/>
      <c r="D11" s="168"/>
      <c r="E11" s="168"/>
      <c r="F11" s="176"/>
      <c r="G11" s="80"/>
      <c r="H11" s="79"/>
      <c r="I11" s="17" t="s">
        <v>86</v>
      </c>
    </row>
    <row r="12" spans="1:9" ht="15" customHeight="1" x14ac:dyDescent="0.25">
      <c r="A12" s="51" t="s">
        <v>33</v>
      </c>
      <c r="B12" s="63" t="s">
        <v>4</v>
      </c>
      <c r="C12" s="63" t="s">
        <v>21</v>
      </c>
      <c r="D12" s="63" t="s">
        <v>21</v>
      </c>
      <c r="E12" s="63" t="s">
        <v>21</v>
      </c>
      <c r="F12" s="80"/>
      <c r="G12" s="80"/>
      <c r="H12" s="80"/>
      <c r="I12" s="17"/>
    </row>
    <row r="13" spans="1:9" ht="15" customHeight="1" x14ac:dyDescent="0.25">
      <c r="A13" s="5" t="s">
        <v>56</v>
      </c>
      <c r="B13" s="9"/>
      <c r="C13" s="200">
        <v>0</v>
      </c>
      <c r="D13" s="6">
        <f>ROUNDDOWN(($C13/$D$8)*(1+D$9),2)</f>
        <v>0</v>
      </c>
      <c r="E13" s="6">
        <f>ROUNDDOWN(($C13/$D$8)*(1+E$9),2)</f>
        <v>0</v>
      </c>
      <c r="F13" s="181"/>
      <c r="G13" s="80"/>
      <c r="H13" s="80"/>
      <c r="I13" s="17"/>
    </row>
    <row r="14" spans="1:9" ht="15" customHeight="1" x14ac:dyDescent="0.25">
      <c r="A14" s="5" t="s">
        <v>82</v>
      </c>
      <c r="B14" s="201">
        <f>'CBO 7823-05'!B15</f>
        <v>0.3</v>
      </c>
      <c r="C14" s="6">
        <f>ROUNDDOWN($C$13*B14,2)</f>
        <v>0</v>
      </c>
      <c r="D14" s="6">
        <f>ROUNDDOWN(($C14/$D$8)*(1+D$9),2)</f>
        <v>0</v>
      </c>
      <c r="E14" s="6">
        <f>ROUNDDOWN(($C14/$D$8)*(1+E$9),2)</f>
        <v>0</v>
      </c>
      <c r="F14" s="182"/>
      <c r="G14" s="80"/>
      <c r="H14" s="17"/>
      <c r="I14" s="17"/>
    </row>
    <row r="15" spans="1:9" ht="15" customHeight="1" x14ac:dyDescent="0.25">
      <c r="A15" s="164" t="s">
        <v>95</v>
      </c>
      <c r="B15" s="20" t="s">
        <v>92</v>
      </c>
      <c r="C15" s="162" t="s">
        <v>92</v>
      </c>
      <c r="D15" s="162">
        <f>ROUNDDOWN(((D13+D14)/25)*5,2)</f>
        <v>0</v>
      </c>
      <c r="E15" s="162">
        <f>ROUNDDOWN(((E13+E14)/25)*5,2)</f>
        <v>0</v>
      </c>
      <c r="F15" s="84"/>
      <c r="G15" s="175"/>
      <c r="H15" s="17"/>
      <c r="I15" s="17"/>
    </row>
    <row r="16" spans="1:9" ht="15" customHeight="1" x14ac:dyDescent="0.25">
      <c r="A16" s="21" t="s">
        <v>28</v>
      </c>
      <c r="B16" s="20"/>
      <c r="C16" s="6">
        <f>$C$13*B16</f>
        <v>0</v>
      </c>
      <c r="D16" s="6">
        <f>ROUNDDOWN((C16/D8)*D9,2)</f>
        <v>0</v>
      </c>
      <c r="E16" s="6">
        <f>ROUNDDOWN((C16/D8)*E9,2)</f>
        <v>0</v>
      </c>
      <c r="F16" s="80"/>
      <c r="G16" s="17"/>
      <c r="H16" s="98"/>
      <c r="I16" s="17"/>
    </row>
    <row r="17" spans="1:9" ht="15" customHeight="1" x14ac:dyDescent="0.25">
      <c r="A17" s="55" t="s">
        <v>77</v>
      </c>
      <c r="B17" s="67"/>
      <c r="C17" s="68" t="s">
        <v>92</v>
      </c>
      <c r="D17" s="68">
        <f>SUM(D13:D16)</f>
        <v>0</v>
      </c>
      <c r="E17" s="68">
        <f>SUM(E13:E16)</f>
        <v>0</v>
      </c>
      <c r="F17" s="84"/>
      <c r="G17" s="17"/>
      <c r="H17" s="17"/>
      <c r="I17" s="98"/>
    </row>
    <row r="18" spans="1:9" ht="15" customHeight="1" x14ac:dyDescent="0.25">
      <c r="A18" s="104"/>
      <c r="B18" s="105"/>
      <c r="C18" s="112"/>
      <c r="D18" s="112"/>
      <c r="E18" s="112"/>
      <c r="F18" s="86"/>
      <c r="G18" s="17"/>
      <c r="H18" s="17"/>
      <c r="I18" s="98"/>
    </row>
    <row r="19" spans="1:9" x14ac:dyDescent="0.25">
      <c r="A19" s="427" t="s">
        <v>3</v>
      </c>
      <c r="B19" s="428"/>
      <c r="C19" s="428"/>
      <c r="D19" s="428"/>
      <c r="E19" s="429"/>
      <c r="F19" s="84"/>
      <c r="G19" s="17"/>
      <c r="H19" s="98"/>
      <c r="I19" s="17"/>
    </row>
    <row r="20" spans="1:9" x14ac:dyDescent="0.25">
      <c r="A20" s="56" t="s">
        <v>23</v>
      </c>
      <c r="B20" s="55" t="s">
        <v>4</v>
      </c>
      <c r="C20" s="113"/>
      <c r="D20" s="57" t="s">
        <v>34</v>
      </c>
      <c r="E20" s="57" t="s">
        <v>34</v>
      </c>
      <c r="F20" s="84"/>
      <c r="G20" s="17"/>
      <c r="H20" s="98"/>
      <c r="I20" s="17"/>
    </row>
    <row r="21" spans="1:9" x14ac:dyDescent="0.25">
      <c r="A21" s="1" t="s">
        <v>5</v>
      </c>
      <c r="B21" s="2">
        <f>'CBO 7823-05'!B22</f>
        <v>0.2</v>
      </c>
      <c r="C21" s="114"/>
      <c r="D21" s="28">
        <f>ROUNDDOWN($D$17*B21,2)</f>
        <v>0</v>
      </c>
      <c r="E21" s="28">
        <f>ROUNDDOWN($E$17*B21,2)</f>
        <v>0</v>
      </c>
      <c r="F21" s="84"/>
      <c r="G21" s="86"/>
      <c r="H21" s="17"/>
      <c r="I21" s="98"/>
    </row>
    <row r="22" spans="1:9" x14ac:dyDescent="0.25">
      <c r="A22" s="1" t="s">
        <v>6</v>
      </c>
      <c r="B22" s="2">
        <f>'CBO 7823-05'!B23</f>
        <v>1.4999999999999999E-2</v>
      </c>
      <c r="C22" s="114"/>
      <c r="D22" s="28">
        <f t="shared" ref="D22:D28" si="0">ROUNDDOWN($D$17*B22,2)</f>
        <v>0</v>
      </c>
      <c r="E22" s="28">
        <f t="shared" ref="E22:E28" si="1">ROUNDDOWN($E$17*B22,2)</f>
        <v>0</v>
      </c>
      <c r="F22" s="87"/>
      <c r="G22" s="180"/>
      <c r="H22" s="17"/>
      <c r="I22" s="98"/>
    </row>
    <row r="23" spans="1:9" x14ac:dyDescent="0.25">
      <c r="A23" s="1" t="s">
        <v>7</v>
      </c>
      <c r="B23" s="2">
        <f>'CBO 7823-05'!B24</f>
        <v>0.01</v>
      </c>
      <c r="C23" s="114"/>
      <c r="D23" s="28">
        <f t="shared" si="0"/>
        <v>0</v>
      </c>
      <c r="E23" s="28">
        <f t="shared" si="1"/>
        <v>0</v>
      </c>
      <c r="F23" s="16"/>
      <c r="G23" s="86"/>
      <c r="H23" s="17"/>
      <c r="I23" s="98"/>
    </row>
    <row r="24" spans="1:9" x14ac:dyDescent="0.25">
      <c r="A24" s="1" t="s">
        <v>8</v>
      </c>
      <c r="B24" s="2">
        <f>'CBO 7823-05'!B25</f>
        <v>2E-3</v>
      </c>
      <c r="C24" s="114"/>
      <c r="D24" s="28">
        <f t="shared" si="0"/>
        <v>0</v>
      </c>
      <c r="E24" s="28">
        <f t="shared" si="1"/>
        <v>0</v>
      </c>
      <c r="F24" s="88"/>
      <c r="G24" s="180"/>
      <c r="H24" s="109"/>
      <c r="I24" s="98"/>
    </row>
    <row r="25" spans="1:9" x14ac:dyDescent="0.25">
      <c r="A25" s="1" t="s">
        <v>9</v>
      </c>
      <c r="B25" s="2">
        <f>'CBO 7823-05'!B26</f>
        <v>2.5000000000000001E-2</v>
      </c>
      <c r="C25" s="114"/>
      <c r="D25" s="28">
        <f t="shared" si="0"/>
        <v>0</v>
      </c>
      <c r="E25" s="28">
        <f t="shared" si="1"/>
        <v>0</v>
      </c>
      <c r="F25" s="84"/>
      <c r="G25" s="86"/>
      <c r="H25" s="109"/>
      <c r="I25" s="110"/>
    </row>
    <row r="26" spans="1:9" x14ac:dyDescent="0.25">
      <c r="A26" s="1" t="s">
        <v>10</v>
      </c>
      <c r="B26" s="2">
        <f>'CBO 7823-05'!B27</f>
        <v>0.08</v>
      </c>
      <c r="C26" s="114"/>
      <c r="D26" s="28">
        <f t="shared" si="0"/>
        <v>0</v>
      </c>
      <c r="E26" s="28">
        <f t="shared" si="1"/>
        <v>0</v>
      </c>
      <c r="F26" s="84"/>
      <c r="G26" s="86"/>
      <c r="H26" s="109"/>
      <c r="I26" s="110"/>
    </row>
    <row r="27" spans="1:9" x14ac:dyDescent="0.25">
      <c r="A27" s="13" t="s">
        <v>61</v>
      </c>
      <c r="B27" s="2">
        <f>'CBO 7823-05'!B28</f>
        <v>0.03</v>
      </c>
      <c r="C27" s="114"/>
      <c r="D27" s="28">
        <f t="shared" si="0"/>
        <v>0</v>
      </c>
      <c r="E27" s="28">
        <f t="shared" si="1"/>
        <v>0</v>
      </c>
      <c r="F27" s="86"/>
      <c r="G27" s="178"/>
      <c r="H27" s="109"/>
      <c r="I27" s="110"/>
    </row>
    <row r="28" spans="1:9" x14ac:dyDescent="0.25">
      <c r="A28" s="1" t="s">
        <v>11</v>
      </c>
      <c r="B28" s="2">
        <f>'CBO 7823-05'!B29</f>
        <v>6.0000000000000001E-3</v>
      </c>
      <c r="C28" s="114"/>
      <c r="D28" s="28">
        <f t="shared" si="0"/>
        <v>0</v>
      </c>
      <c r="E28" s="28">
        <f t="shared" si="1"/>
        <v>0</v>
      </c>
      <c r="F28" s="87"/>
      <c r="G28" s="90"/>
      <c r="H28" s="109"/>
      <c r="I28" s="111"/>
    </row>
    <row r="29" spans="1:9" x14ac:dyDescent="0.25">
      <c r="A29" s="55" t="s">
        <v>78</v>
      </c>
      <c r="B29" s="59">
        <f>SUM(B21:B28)</f>
        <v>0.36799999999999999</v>
      </c>
      <c r="C29" s="115"/>
      <c r="D29" s="69">
        <f>SUM(D21:D28)</f>
        <v>0</v>
      </c>
      <c r="E29" s="69">
        <f>SUM(E21:E28)</f>
        <v>0</v>
      </c>
      <c r="F29" s="16"/>
      <c r="G29" s="17"/>
      <c r="H29" s="98"/>
      <c r="I29" s="17"/>
    </row>
    <row r="30" spans="1:9" x14ac:dyDescent="0.25">
      <c r="A30" s="15"/>
      <c r="B30" s="16"/>
      <c r="C30" s="116"/>
      <c r="D30" s="116"/>
      <c r="E30" s="112"/>
      <c r="F30" s="90"/>
      <c r="G30" s="17"/>
      <c r="H30" s="98"/>
      <c r="I30" s="17"/>
    </row>
    <row r="31" spans="1:9" x14ac:dyDescent="0.25">
      <c r="A31" s="56" t="s">
        <v>76</v>
      </c>
      <c r="B31" s="55" t="s">
        <v>4</v>
      </c>
      <c r="C31" s="114"/>
      <c r="D31" s="57" t="s">
        <v>34</v>
      </c>
      <c r="E31" s="57" t="s">
        <v>34</v>
      </c>
      <c r="F31" s="84"/>
      <c r="G31" s="86"/>
      <c r="H31" s="17"/>
      <c r="I31" s="98"/>
    </row>
    <row r="32" spans="1:9" x14ac:dyDescent="0.25">
      <c r="A32" s="1" t="s">
        <v>14</v>
      </c>
      <c r="B32" s="2">
        <f>1/12</f>
        <v>8.3299999999999999E-2</v>
      </c>
      <c r="C32" s="114"/>
      <c r="D32" s="28">
        <f>ROUNDDOWN($D$17*B32,2)</f>
        <v>0</v>
      </c>
      <c r="E32" s="28">
        <f>ROUNDDOWN($E$17*B32,2)</f>
        <v>0</v>
      </c>
      <c r="F32" s="84"/>
      <c r="G32" s="86"/>
      <c r="H32" s="17"/>
      <c r="I32" s="98"/>
    </row>
    <row r="33" spans="1:9" x14ac:dyDescent="0.25">
      <c r="A33" s="1" t="s">
        <v>66</v>
      </c>
      <c r="B33" s="2">
        <f>1/3/12</f>
        <v>2.7799999999999998E-2</v>
      </c>
      <c r="C33" s="114"/>
      <c r="D33" s="28">
        <f>ROUNDDOWN($D$17*B33,2)</f>
        <v>0</v>
      </c>
      <c r="E33" s="28">
        <f>ROUNDDOWN($E$17*B33,2)</f>
        <v>0</v>
      </c>
      <c r="F33" s="87"/>
      <c r="G33" s="179"/>
      <c r="H33" s="17"/>
      <c r="I33" s="98"/>
    </row>
    <row r="34" spans="1:9" x14ac:dyDescent="0.25">
      <c r="A34" s="13" t="s">
        <v>58</v>
      </c>
      <c r="B34" s="14">
        <f>(B32+B33)*B29</f>
        <v>4.0899999999999999E-2</v>
      </c>
      <c r="C34" s="114"/>
      <c r="D34" s="28">
        <f>ROUNDDOWN($D$17*B34,2)</f>
        <v>0</v>
      </c>
      <c r="E34" s="28">
        <f>ROUNDDOWN($E$17*B34,2)</f>
        <v>0</v>
      </c>
      <c r="F34" s="16"/>
      <c r="G34" s="86"/>
      <c r="H34" s="109"/>
      <c r="I34" s="98"/>
    </row>
    <row r="35" spans="1:9" x14ac:dyDescent="0.25">
      <c r="A35" s="55" t="s">
        <v>75</v>
      </c>
      <c r="B35" s="59">
        <f>SUM(B32:B34)</f>
        <v>0.152</v>
      </c>
      <c r="C35" s="114"/>
      <c r="D35" s="69">
        <f>SUM(D32:D34)</f>
        <v>0</v>
      </c>
      <c r="E35" s="69">
        <f>SUM(E32:E34)</f>
        <v>0</v>
      </c>
      <c r="F35" s="90"/>
      <c r="G35" s="86"/>
      <c r="H35" s="109"/>
      <c r="I35" s="110"/>
    </row>
    <row r="36" spans="1:9" x14ac:dyDescent="0.25">
      <c r="A36" s="15"/>
      <c r="B36" s="16"/>
      <c r="C36" s="116"/>
      <c r="D36" s="116"/>
      <c r="E36" s="116"/>
      <c r="F36" s="86"/>
      <c r="G36" s="86"/>
      <c r="H36" s="109"/>
      <c r="I36" s="110"/>
    </row>
    <row r="37" spans="1:9" x14ac:dyDescent="0.25">
      <c r="A37" s="56" t="s">
        <v>97</v>
      </c>
      <c r="B37" s="55" t="s">
        <v>4</v>
      </c>
      <c r="C37" s="116"/>
      <c r="D37" s="57" t="s">
        <v>34</v>
      </c>
      <c r="E37" s="57" t="s">
        <v>34</v>
      </c>
      <c r="F37" s="16"/>
      <c r="G37" s="17"/>
      <c r="H37" s="99"/>
      <c r="I37" s="17"/>
    </row>
    <row r="38" spans="1:9" x14ac:dyDescent="0.25">
      <c r="A38" s="13" t="s">
        <v>63</v>
      </c>
      <c r="B38" s="14">
        <f>'CBO 7823-05'!B39</f>
        <v>5.0000000000000001E-3</v>
      </c>
      <c r="C38" s="117"/>
      <c r="D38" s="28">
        <f>ROUNDDOWN($D$17*B38,2)</f>
        <v>0</v>
      </c>
      <c r="E38" s="28">
        <f>ROUNDDOWN($E$17*B38,2)</f>
        <v>0</v>
      </c>
      <c r="F38" s="90"/>
      <c r="G38" s="17"/>
      <c r="H38" s="17"/>
      <c r="I38" s="17"/>
    </row>
    <row r="39" spans="1:9" x14ac:dyDescent="0.25">
      <c r="A39" s="13" t="s">
        <v>62</v>
      </c>
      <c r="B39" s="14">
        <f>B38*B26</f>
        <v>4.0000000000000002E-4</v>
      </c>
      <c r="C39" s="117"/>
      <c r="D39" s="28">
        <f t="shared" ref="D39:D44" si="2">ROUNDDOWN($D$17*B39,2)</f>
        <v>0</v>
      </c>
      <c r="E39" s="28">
        <f t="shared" ref="E39:E44" si="3">ROUNDDOWN($E$17*B39,2)</f>
        <v>0</v>
      </c>
      <c r="F39" s="84"/>
      <c r="G39" s="17"/>
      <c r="H39" s="17"/>
      <c r="I39" s="17"/>
    </row>
    <row r="40" spans="1:9" x14ac:dyDescent="0.25">
      <c r="A40" s="13" t="s">
        <v>101</v>
      </c>
      <c r="B40" s="14">
        <f>(40%*B39)</f>
        <v>2.0000000000000001E-4</v>
      </c>
      <c r="C40" s="114"/>
      <c r="D40" s="28">
        <f t="shared" si="2"/>
        <v>0</v>
      </c>
      <c r="E40" s="28">
        <f t="shared" si="3"/>
        <v>0</v>
      </c>
      <c r="F40" s="86"/>
      <c r="G40" s="17"/>
      <c r="H40" s="17"/>
      <c r="I40" s="17"/>
    </row>
    <row r="41" spans="1:9" x14ac:dyDescent="0.25">
      <c r="A41" s="13" t="s">
        <v>64</v>
      </c>
      <c r="B41" s="14">
        <f>(7/30/12)</f>
        <v>1.9400000000000001E-2</v>
      </c>
      <c r="C41" s="114"/>
      <c r="D41" s="28">
        <f t="shared" si="2"/>
        <v>0</v>
      </c>
      <c r="E41" s="28">
        <f t="shared" si="3"/>
        <v>0</v>
      </c>
      <c r="F41" s="84"/>
      <c r="G41" s="17"/>
      <c r="H41" s="109"/>
      <c r="I41" s="17"/>
    </row>
    <row r="42" spans="1:9" x14ac:dyDescent="0.25">
      <c r="A42" s="13" t="s">
        <v>65</v>
      </c>
      <c r="B42" s="14">
        <f>B41*B29</f>
        <v>7.1000000000000004E-3</v>
      </c>
      <c r="C42" s="114"/>
      <c r="D42" s="28">
        <f t="shared" si="2"/>
        <v>0</v>
      </c>
      <c r="E42" s="28">
        <f t="shared" si="3"/>
        <v>0</v>
      </c>
      <c r="F42" s="84"/>
      <c r="G42" s="17"/>
      <c r="H42" s="109"/>
      <c r="I42" s="17"/>
    </row>
    <row r="43" spans="1:9" x14ac:dyDescent="0.25">
      <c r="A43" s="13" t="s">
        <v>100</v>
      </c>
      <c r="B43" s="14">
        <f>(40%*(B41*B26))</f>
        <v>5.9999999999999995E-4</v>
      </c>
      <c r="C43" s="114"/>
      <c r="D43" s="28">
        <f t="shared" si="2"/>
        <v>0</v>
      </c>
      <c r="E43" s="28">
        <f t="shared" si="3"/>
        <v>0</v>
      </c>
      <c r="F43" s="86"/>
      <c r="G43" s="17"/>
      <c r="H43" s="17"/>
      <c r="I43" s="17"/>
    </row>
    <row r="44" spans="1:9" x14ac:dyDescent="0.25">
      <c r="A44" s="1" t="s">
        <v>99</v>
      </c>
      <c r="B44" s="2">
        <f>(B26*40%)*(1+(B48+B32+B33))</f>
        <v>3.8199999999999998E-2</v>
      </c>
      <c r="C44" s="115"/>
      <c r="D44" s="28">
        <f t="shared" si="2"/>
        <v>0</v>
      </c>
      <c r="E44" s="28">
        <f t="shared" si="3"/>
        <v>0</v>
      </c>
      <c r="F44" s="16"/>
      <c r="G44" s="17"/>
      <c r="H44" s="17"/>
      <c r="I44" s="17"/>
    </row>
    <row r="45" spans="1:9" x14ac:dyDescent="0.25">
      <c r="A45" s="55" t="s">
        <v>74</v>
      </c>
      <c r="B45" s="59">
        <f>SUM(B38:B44)</f>
        <v>7.0900000000000005E-2</v>
      </c>
      <c r="C45" s="116"/>
      <c r="D45" s="69">
        <f>SUM(D38:D44)</f>
        <v>0</v>
      </c>
      <c r="E45" s="70">
        <f>SUM(E38:E44)</f>
        <v>0</v>
      </c>
      <c r="F45" s="16"/>
      <c r="G45" s="17"/>
      <c r="H45" s="17"/>
      <c r="I45" s="17"/>
    </row>
    <row r="46" spans="1:9" x14ac:dyDescent="0.25">
      <c r="A46" s="15"/>
      <c r="B46" s="16"/>
      <c r="C46" s="118"/>
      <c r="D46" s="116"/>
      <c r="E46" s="116"/>
      <c r="F46" s="80"/>
      <c r="G46" s="17"/>
      <c r="H46" s="17"/>
      <c r="I46" s="17"/>
    </row>
    <row r="47" spans="1:9" x14ac:dyDescent="0.25">
      <c r="A47" s="56" t="s">
        <v>98</v>
      </c>
      <c r="B47" s="55" t="s">
        <v>4</v>
      </c>
      <c r="C47" s="114"/>
      <c r="D47" s="57" t="s">
        <v>34</v>
      </c>
      <c r="E47" s="57" t="s">
        <v>34</v>
      </c>
      <c r="F47" s="80"/>
      <c r="G47" s="17"/>
      <c r="H47" s="17"/>
      <c r="I47" s="17"/>
    </row>
    <row r="48" spans="1:9" x14ac:dyDescent="0.25">
      <c r="A48" s="13" t="s">
        <v>13</v>
      </c>
      <c r="B48" s="14">
        <f>1/12</f>
        <v>8.3299999999999999E-2</v>
      </c>
      <c r="C48" s="114"/>
      <c r="D48" s="27">
        <f>ROUNDDOWN($D$17*B48,2)</f>
        <v>0</v>
      </c>
      <c r="E48" s="27">
        <f>ROUNDDOWN($E$17*B48,2)</f>
        <v>0</v>
      </c>
      <c r="F48" s="80"/>
      <c r="G48" s="17"/>
      <c r="H48" s="17"/>
      <c r="I48" s="17"/>
    </row>
    <row r="49" spans="1:9" x14ac:dyDescent="0.25">
      <c r="A49" s="23" t="s">
        <v>28</v>
      </c>
      <c r="B49" s="20">
        <v>0</v>
      </c>
      <c r="C49" s="119"/>
      <c r="D49" s="27">
        <f>ROUNDDOWN($D$17*B49,2)</f>
        <v>0</v>
      </c>
      <c r="E49" s="27">
        <f>ROUNDDOWN($E$17*B49,2)</f>
        <v>0</v>
      </c>
      <c r="F49" s="80"/>
      <c r="G49" s="17"/>
      <c r="H49" s="17"/>
      <c r="I49" s="17"/>
    </row>
    <row r="50" spans="1:9" x14ac:dyDescent="0.25">
      <c r="A50" s="13" t="s">
        <v>58</v>
      </c>
      <c r="B50" s="14">
        <f>SUM(B48:B49)*B29</f>
        <v>3.0700000000000002E-2</v>
      </c>
      <c r="C50" s="116"/>
      <c r="D50" s="27">
        <f>ROUNDDOWN($D$17*B50,2)</f>
        <v>0</v>
      </c>
      <c r="E50" s="27">
        <f>ROUNDDOWN($E$17*B50,2)</f>
        <v>0</v>
      </c>
      <c r="F50" s="80"/>
      <c r="G50" s="17"/>
      <c r="H50" s="17"/>
      <c r="I50" s="17"/>
    </row>
    <row r="51" spans="1:9" x14ac:dyDescent="0.25">
      <c r="A51" s="55" t="s">
        <v>73</v>
      </c>
      <c r="B51" s="59">
        <f>SUM(B48:B50)</f>
        <v>0.114</v>
      </c>
      <c r="C51" s="117"/>
      <c r="D51" s="69">
        <f>SUM(D48:D50)</f>
        <v>0</v>
      </c>
      <c r="E51" s="69">
        <f>SUM(E48:E50)</f>
        <v>0</v>
      </c>
      <c r="F51" s="80"/>
      <c r="G51" s="17"/>
      <c r="H51" s="17"/>
      <c r="I51" s="17"/>
    </row>
    <row r="52" spans="1:9" x14ac:dyDescent="0.25">
      <c r="A52" s="15"/>
      <c r="B52" s="16"/>
      <c r="C52" s="118"/>
      <c r="D52" s="116"/>
      <c r="E52" s="116"/>
      <c r="F52" s="80"/>
      <c r="G52" s="17"/>
      <c r="H52" s="17"/>
      <c r="I52" s="17"/>
    </row>
    <row r="53" spans="1:9" x14ac:dyDescent="0.25">
      <c r="A53" s="165" t="s">
        <v>15</v>
      </c>
      <c r="B53" s="59">
        <f>B51+B45+B35+B29</f>
        <v>0.70489999999999997</v>
      </c>
      <c r="C53" s="117"/>
      <c r="D53" s="71">
        <f>D51+D45+D35+D29</f>
        <v>0</v>
      </c>
      <c r="E53" s="71">
        <f>E51+E45+E35+E29</f>
        <v>0</v>
      </c>
      <c r="F53" s="80"/>
      <c r="G53" s="17"/>
      <c r="H53" s="17"/>
      <c r="I53" s="17"/>
    </row>
    <row r="54" spans="1:9" x14ac:dyDescent="0.25">
      <c r="A54" s="165" t="s">
        <v>35</v>
      </c>
      <c r="B54" s="62"/>
      <c r="C54" s="117"/>
      <c r="D54" s="69">
        <f>D53+D17</f>
        <v>0</v>
      </c>
      <c r="E54" s="69">
        <f>E53+E17</f>
        <v>0</v>
      </c>
      <c r="F54" s="80"/>
      <c r="G54" s="17"/>
      <c r="H54" s="17"/>
      <c r="I54" s="17"/>
    </row>
    <row r="55" spans="1:9" x14ac:dyDescent="0.25">
      <c r="A55" s="17"/>
      <c r="B55" s="80"/>
      <c r="C55" s="118"/>
      <c r="D55" s="116"/>
      <c r="E55" s="116"/>
      <c r="F55" s="80"/>
      <c r="G55" s="17"/>
      <c r="H55" s="17"/>
      <c r="I55" s="17"/>
    </row>
    <row r="56" spans="1:9" x14ac:dyDescent="0.25">
      <c r="A56" s="51" t="s">
        <v>30</v>
      </c>
      <c r="B56" s="64" t="s">
        <v>4</v>
      </c>
      <c r="C56" s="114"/>
      <c r="D56" s="57" t="s">
        <v>34</v>
      </c>
      <c r="E56" s="57" t="s">
        <v>34</v>
      </c>
      <c r="F56" s="80"/>
      <c r="G56" s="17"/>
      <c r="H56" s="17"/>
      <c r="I56" s="17"/>
    </row>
    <row r="57" spans="1:9" x14ac:dyDescent="0.25">
      <c r="A57" s="4" t="s">
        <v>83</v>
      </c>
      <c r="B57" s="24">
        <v>0</v>
      </c>
      <c r="C57" s="114"/>
      <c r="D57" s="28">
        <f>ROUNDDOWN($D$54*B57,2)</f>
        <v>0</v>
      </c>
      <c r="E57" s="28">
        <f>ROUNDDOWN($E$54*B57,2)</f>
        <v>0</v>
      </c>
      <c r="F57" s="80"/>
      <c r="G57" s="17"/>
      <c r="H57" s="17"/>
      <c r="I57" s="17"/>
    </row>
    <row r="58" spans="1:9" x14ac:dyDescent="0.25">
      <c r="A58" s="4" t="s">
        <v>17</v>
      </c>
      <c r="B58" s="24">
        <v>0</v>
      </c>
      <c r="C58" s="114"/>
      <c r="D58" s="28">
        <f>ROUNDDOWN(($D$54+D57)*B58,2)</f>
        <v>0</v>
      </c>
      <c r="E58" s="28">
        <f>ROUNDDOWN(($E$54+E57)*B58,2)</f>
        <v>0</v>
      </c>
      <c r="F58" s="80"/>
      <c r="G58" s="17"/>
      <c r="H58" s="17"/>
      <c r="I58" s="17"/>
    </row>
    <row r="59" spans="1:9" x14ac:dyDescent="0.25">
      <c r="A59" s="63" t="s">
        <v>72</v>
      </c>
      <c r="B59" s="65">
        <f>SUM(B57:B58)</f>
        <v>0</v>
      </c>
      <c r="C59" s="117"/>
      <c r="D59" s="69">
        <f>SUM(D57:D58)</f>
        <v>0</v>
      </c>
      <c r="E59" s="69">
        <f>SUM(E57:E58)</f>
        <v>0</v>
      </c>
      <c r="F59" s="80"/>
      <c r="G59" s="17"/>
      <c r="H59" s="17"/>
      <c r="I59" s="17"/>
    </row>
    <row r="60" spans="1:9" x14ac:dyDescent="0.25">
      <c r="A60" s="17"/>
      <c r="B60" s="80"/>
      <c r="C60" s="118"/>
      <c r="D60" s="120"/>
      <c r="E60" s="120"/>
      <c r="F60" s="80"/>
      <c r="G60" s="17"/>
      <c r="H60" s="17"/>
      <c r="I60" s="17"/>
    </row>
    <row r="61" spans="1:9" x14ac:dyDescent="0.25">
      <c r="A61" s="51" t="s">
        <v>31</v>
      </c>
      <c r="B61" s="55" t="s">
        <v>4</v>
      </c>
      <c r="C61" s="117"/>
      <c r="D61" s="57" t="s">
        <v>34</v>
      </c>
      <c r="E61" s="57" t="s">
        <v>34</v>
      </c>
      <c r="F61" s="80"/>
      <c r="G61" s="17"/>
      <c r="H61" s="17"/>
      <c r="I61" s="17"/>
    </row>
    <row r="62" spans="1:9" x14ac:dyDescent="0.25">
      <c r="A62" s="1" t="s">
        <v>81</v>
      </c>
      <c r="B62" s="14">
        <v>0</v>
      </c>
      <c r="C62" s="117"/>
      <c r="D62" s="29">
        <f>ROUNDDOWN($D$68*B62,2)</f>
        <v>0</v>
      </c>
      <c r="E62" s="29">
        <f>ROUNDDOWN($E$68*B62,2)</f>
        <v>0</v>
      </c>
      <c r="F62" s="80"/>
      <c r="G62" s="17"/>
      <c r="H62" s="17"/>
      <c r="I62" s="17"/>
    </row>
    <row r="63" spans="1:9" x14ac:dyDescent="0.25">
      <c r="A63" s="1" t="s">
        <v>18</v>
      </c>
      <c r="B63" s="14">
        <v>0</v>
      </c>
      <c r="C63" s="117"/>
      <c r="D63" s="29">
        <f>ROUNDDOWN($D$68*B63,2)</f>
        <v>0</v>
      </c>
      <c r="E63" s="29">
        <f>ROUNDDOWN($E$68*B63,2)</f>
        <v>0</v>
      </c>
      <c r="F63" s="80"/>
      <c r="G63" s="17"/>
      <c r="H63" s="17"/>
      <c r="I63" s="17"/>
    </row>
    <row r="64" spans="1:9" x14ac:dyDescent="0.25">
      <c r="A64" s="1" t="s">
        <v>19</v>
      </c>
      <c r="B64" s="14">
        <v>0</v>
      </c>
      <c r="C64" s="117"/>
      <c r="D64" s="29">
        <f>ROUNDDOWN($D$68*B64,2)</f>
        <v>0</v>
      </c>
      <c r="E64" s="29">
        <f>ROUNDDOWN($E$68*B64,2)</f>
        <v>0</v>
      </c>
      <c r="F64" s="80"/>
      <c r="G64" s="17"/>
      <c r="H64" s="17"/>
      <c r="I64" s="17"/>
    </row>
    <row r="65" spans="1:9" x14ac:dyDescent="0.25">
      <c r="A65" s="23" t="s">
        <v>20</v>
      </c>
      <c r="B65" s="14">
        <v>0</v>
      </c>
      <c r="C65" s="104"/>
      <c r="D65" s="29">
        <f>ROUNDDOWN($D$68*B65,2)</f>
        <v>0</v>
      </c>
      <c r="E65" s="29">
        <f>ROUNDDOWN($E$68*B65,2)</f>
        <v>0</v>
      </c>
      <c r="F65" s="80"/>
      <c r="G65" s="17"/>
      <c r="H65" s="17"/>
      <c r="I65" s="17"/>
    </row>
    <row r="66" spans="1:9" ht="22.5" customHeight="1" x14ac:dyDescent="0.25">
      <c r="A66" s="63" t="s">
        <v>71</v>
      </c>
      <c r="B66" s="66">
        <f>SUM(B62:B65)</f>
        <v>0</v>
      </c>
      <c r="C66" s="107"/>
      <c r="D66" s="71">
        <f>SUM(D62:D65)</f>
        <v>0</v>
      </c>
      <c r="E66" s="71">
        <f>SUM(E62:E65)</f>
        <v>0</v>
      </c>
      <c r="F66" s="80"/>
      <c r="G66" s="17"/>
      <c r="H66" s="17"/>
      <c r="I66" s="17"/>
    </row>
    <row r="67" spans="1:9" x14ac:dyDescent="0.25">
      <c r="A67" s="106"/>
      <c r="B67" s="108"/>
      <c r="C67" s="30"/>
      <c r="D67" s="30"/>
      <c r="E67" s="30"/>
      <c r="F67" s="80"/>
      <c r="G67" s="17"/>
      <c r="H67" s="17"/>
      <c r="I67" s="17"/>
    </row>
    <row r="68" spans="1:9" ht="22.5" customHeight="1" x14ac:dyDescent="0.25">
      <c r="A68" s="63" t="s">
        <v>96</v>
      </c>
      <c r="B68" s="9"/>
      <c r="C68" s="183"/>
      <c r="D68" s="184">
        <f>ROUNDDOWN((D54+D59)/(1-B66),2)</f>
        <v>0</v>
      </c>
      <c r="E68" s="184">
        <f>ROUNDDOWN((E54+E59)/(1-B66),2)</f>
        <v>0</v>
      </c>
      <c r="F68" s="185"/>
      <c r="G68" s="186"/>
      <c r="H68" s="186"/>
      <c r="I68" s="186"/>
    </row>
    <row r="69" spans="1:9" x14ac:dyDescent="0.25">
      <c r="A69" s="106"/>
      <c r="B69" s="108"/>
      <c r="C69" s="30"/>
      <c r="D69" s="30"/>
      <c r="E69" s="30"/>
      <c r="F69" s="80"/>
      <c r="G69" s="17"/>
      <c r="H69" s="17"/>
      <c r="I69" s="17"/>
    </row>
  </sheetData>
  <mergeCells count="7">
    <mergeCell ref="I9:I10"/>
    <mergeCell ref="A19:E19"/>
    <mergeCell ref="A1:E1"/>
    <mergeCell ref="A2:E2"/>
    <mergeCell ref="A4:E4"/>
    <mergeCell ref="A6:E6"/>
    <mergeCell ref="A8:C8"/>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99"/>
  <sheetViews>
    <sheetView topLeftCell="A64" zoomScaleNormal="100" workbookViewId="0">
      <selection activeCell="G70" sqref="G70"/>
    </sheetView>
  </sheetViews>
  <sheetFormatPr defaultRowHeight="12.75" x14ac:dyDescent="0.2"/>
  <cols>
    <col min="1" max="1" width="66.85546875" style="17" customWidth="1"/>
    <col min="2" max="2" width="11.42578125" style="17" bestFit="1" customWidth="1"/>
    <col min="3" max="3" width="13.140625" style="17" customWidth="1"/>
    <col min="4" max="4" width="19.85546875" style="80" customWidth="1"/>
    <col min="5" max="5" width="11" style="17" customWidth="1"/>
    <col min="6" max="6" width="3" style="17" customWidth="1"/>
    <col min="7" max="7" width="43.5703125" style="17" bestFit="1" customWidth="1"/>
    <col min="8" max="16384" width="9.140625" style="17"/>
  </cols>
  <sheetData>
    <row r="1" spans="1:7" x14ac:dyDescent="0.2">
      <c r="A1" s="421" t="s">
        <v>0</v>
      </c>
      <c r="B1" s="421"/>
      <c r="C1" s="421"/>
      <c r="E1" s="80"/>
    </row>
    <row r="2" spans="1:7" x14ac:dyDescent="0.2">
      <c r="A2" s="422" t="s">
        <v>1</v>
      </c>
      <c r="B2" s="422"/>
      <c r="C2" s="422"/>
      <c r="E2" s="80"/>
    </row>
    <row r="3" spans="1:7" x14ac:dyDescent="0.2">
      <c r="A3" s="204"/>
      <c r="B3" s="204"/>
      <c r="C3" s="204"/>
      <c r="E3" s="80"/>
    </row>
    <row r="4" spans="1:7" x14ac:dyDescent="0.2">
      <c r="A4" s="423" t="s">
        <v>88</v>
      </c>
      <c r="B4" s="423"/>
      <c r="C4" s="423"/>
      <c r="E4" s="80"/>
    </row>
    <row r="5" spans="1:7" x14ac:dyDescent="0.2">
      <c r="A5" s="205"/>
      <c r="B5" s="205"/>
      <c r="C5" s="205"/>
      <c r="E5" s="80"/>
    </row>
    <row r="6" spans="1:7" ht="15.75" customHeight="1" x14ac:dyDescent="0.2">
      <c r="A6" s="425" t="s">
        <v>242</v>
      </c>
      <c r="B6" s="425"/>
      <c r="C6" s="425"/>
      <c r="E6" s="80"/>
    </row>
    <row r="7" spans="1:7" x14ac:dyDescent="0.2">
      <c r="A7" s="102"/>
      <c r="B7" s="203"/>
      <c r="C7" s="203"/>
      <c r="E7" s="80"/>
    </row>
    <row r="8" spans="1:7" ht="12.75" customHeight="1" x14ac:dyDescent="0.2">
      <c r="A8" s="426" t="s">
        <v>93</v>
      </c>
      <c r="B8" s="426"/>
      <c r="C8" s="260">
        <v>220</v>
      </c>
      <c r="D8" s="10"/>
      <c r="E8" s="80"/>
    </row>
    <row r="9" spans="1:7" x14ac:dyDescent="0.2">
      <c r="A9" s="51" t="s">
        <v>33</v>
      </c>
      <c r="B9" s="52"/>
      <c r="C9" s="52"/>
      <c r="E9" s="81" t="s">
        <v>84</v>
      </c>
      <c r="F9" s="82"/>
      <c r="G9" s="424" t="s">
        <v>85</v>
      </c>
    </row>
    <row r="10" spans="1:7" x14ac:dyDescent="0.2">
      <c r="A10" s="21" t="s">
        <v>179</v>
      </c>
      <c r="B10" s="22" t="s">
        <v>40</v>
      </c>
      <c r="C10" s="196" t="s">
        <v>121</v>
      </c>
      <c r="E10" s="80"/>
      <c r="F10" s="62"/>
      <c r="G10" s="424"/>
    </row>
    <row r="11" spans="1:7" x14ac:dyDescent="0.2">
      <c r="A11" s="21" t="s">
        <v>91</v>
      </c>
      <c r="B11" s="163" t="s">
        <v>90</v>
      </c>
      <c r="C11" s="196">
        <v>0</v>
      </c>
      <c r="D11" s="80" t="s">
        <v>103</v>
      </c>
      <c r="E11" s="80"/>
      <c r="F11" s="79"/>
      <c r="G11" s="17" t="s">
        <v>86</v>
      </c>
    </row>
    <row r="12" spans="1:7" x14ac:dyDescent="0.2">
      <c r="A12" s="169"/>
      <c r="B12" s="170"/>
      <c r="C12" s="171"/>
      <c r="D12" s="176"/>
      <c r="E12" s="80"/>
      <c r="F12" s="80"/>
    </row>
    <row r="13" spans="1:7" x14ac:dyDescent="0.2">
      <c r="A13" s="172" t="s">
        <v>2</v>
      </c>
      <c r="B13" s="63" t="s">
        <v>4</v>
      </c>
      <c r="C13" s="63" t="s">
        <v>34</v>
      </c>
      <c r="E13" s="80"/>
    </row>
    <row r="14" spans="1:7" x14ac:dyDescent="0.2">
      <c r="A14" s="5" t="s">
        <v>56</v>
      </c>
      <c r="B14" s="26"/>
      <c r="C14" s="19">
        <v>0</v>
      </c>
      <c r="E14" s="80"/>
    </row>
    <row r="15" spans="1:7" x14ac:dyDescent="0.2">
      <c r="A15" s="23" t="s">
        <v>82</v>
      </c>
      <c r="B15" s="173">
        <v>0.3</v>
      </c>
      <c r="C15" s="12">
        <f>C14*0.3</f>
        <v>0</v>
      </c>
      <c r="E15" s="83"/>
    </row>
    <row r="16" spans="1:7" x14ac:dyDescent="0.2">
      <c r="A16" s="23" t="s">
        <v>29</v>
      </c>
      <c r="B16" s="173">
        <v>0</v>
      </c>
      <c r="C16" s="177">
        <f>(((C14+C15)/C8)*((60/52.5)*(1+B16))*C11)</f>
        <v>0</v>
      </c>
      <c r="E16" s="175"/>
    </row>
    <row r="17" spans="1:7" ht="13.5" customHeight="1" x14ac:dyDescent="0.2">
      <c r="A17" s="23" t="s">
        <v>28</v>
      </c>
      <c r="B17" s="21"/>
      <c r="C17" s="12">
        <f>$C$14*B17</f>
        <v>0</v>
      </c>
      <c r="D17" s="84"/>
      <c r="E17" s="83"/>
    </row>
    <row r="18" spans="1:7" x14ac:dyDescent="0.2">
      <c r="A18" s="55" t="s">
        <v>77</v>
      </c>
      <c r="B18" s="67"/>
      <c r="C18" s="60">
        <f>SUM(C14:C17)</f>
        <v>0</v>
      </c>
      <c r="D18" s="84"/>
      <c r="E18" s="85"/>
    </row>
    <row r="19" spans="1:7" x14ac:dyDescent="0.2">
      <c r="A19" s="104"/>
      <c r="B19" s="105"/>
      <c r="C19" s="15"/>
      <c r="D19" s="84"/>
      <c r="E19" s="85"/>
    </row>
    <row r="20" spans="1:7" x14ac:dyDescent="0.2">
      <c r="A20" s="53" t="s">
        <v>3</v>
      </c>
      <c r="B20" s="54"/>
      <c r="C20" s="55"/>
      <c r="D20" s="84"/>
      <c r="E20" s="85"/>
    </row>
    <row r="21" spans="1:7" x14ac:dyDescent="0.2">
      <c r="A21" s="56" t="s">
        <v>23</v>
      </c>
      <c r="B21" s="55" t="s">
        <v>4</v>
      </c>
      <c r="C21" s="57" t="s">
        <v>34</v>
      </c>
      <c r="D21" s="86"/>
      <c r="E21" s="85"/>
    </row>
    <row r="22" spans="1:7" x14ac:dyDescent="0.2">
      <c r="A22" s="1" t="s">
        <v>5</v>
      </c>
      <c r="B22" s="20">
        <v>0.2</v>
      </c>
      <c r="C22" s="11">
        <f>ROUNDDOWN($C$18*B22,2)</f>
        <v>0</v>
      </c>
      <c r="D22" s="84"/>
      <c r="E22" s="83"/>
    </row>
    <row r="23" spans="1:7" x14ac:dyDescent="0.2">
      <c r="A23" s="1" t="s">
        <v>6</v>
      </c>
      <c r="B23" s="20">
        <v>1.4999999999999999E-2</v>
      </c>
      <c r="C23" s="11">
        <f t="shared" ref="C23:C29" si="0">ROUNDDOWN($C$18*B23,2)</f>
        <v>0</v>
      </c>
      <c r="D23" s="84"/>
      <c r="E23" s="83"/>
    </row>
    <row r="24" spans="1:7" x14ac:dyDescent="0.2">
      <c r="A24" s="1" t="s">
        <v>7</v>
      </c>
      <c r="B24" s="20">
        <v>0.01</v>
      </c>
      <c r="C24" s="11">
        <f t="shared" si="0"/>
        <v>0</v>
      </c>
      <c r="D24" s="84"/>
      <c r="E24" s="85"/>
    </row>
    <row r="25" spans="1:7" x14ac:dyDescent="0.2">
      <c r="A25" s="1" t="s">
        <v>8</v>
      </c>
      <c r="B25" s="20">
        <v>2E-3</v>
      </c>
      <c r="C25" s="11">
        <f t="shared" si="0"/>
        <v>0</v>
      </c>
      <c r="D25" s="87"/>
      <c r="E25" s="85"/>
    </row>
    <row r="26" spans="1:7" x14ac:dyDescent="0.2">
      <c r="A26" s="1" t="s">
        <v>9</v>
      </c>
      <c r="B26" s="20">
        <v>2.5000000000000001E-2</v>
      </c>
      <c r="C26" s="11">
        <f t="shared" si="0"/>
        <v>0</v>
      </c>
      <c r="D26" s="16"/>
      <c r="E26" s="85"/>
    </row>
    <row r="27" spans="1:7" x14ac:dyDescent="0.2">
      <c r="A27" s="1" t="s">
        <v>10</v>
      </c>
      <c r="B27" s="2">
        <v>0.08</v>
      </c>
      <c r="C27" s="11">
        <f t="shared" si="0"/>
        <v>0</v>
      </c>
      <c r="D27" s="88"/>
      <c r="E27" s="85"/>
    </row>
    <row r="28" spans="1:7" x14ac:dyDescent="0.2">
      <c r="A28" s="13" t="s">
        <v>61</v>
      </c>
      <c r="B28" s="20">
        <v>0.03</v>
      </c>
      <c r="C28" s="11">
        <f t="shared" si="0"/>
        <v>0</v>
      </c>
      <c r="D28" s="84"/>
      <c r="E28" s="85"/>
    </row>
    <row r="29" spans="1:7" x14ac:dyDescent="0.2">
      <c r="A29" s="13" t="s">
        <v>11</v>
      </c>
      <c r="B29" s="20">
        <v>6.0000000000000001E-3</v>
      </c>
      <c r="C29" s="11">
        <f t="shared" si="0"/>
        <v>0</v>
      </c>
      <c r="D29" s="84"/>
      <c r="E29" s="85"/>
    </row>
    <row r="30" spans="1:7" x14ac:dyDescent="0.2">
      <c r="A30" s="55" t="s">
        <v>78</v>
      </c>
      <c r="B30" s="59">
        <f>SUM(B22:B29)</f>
        <v>0.36799999999999999</v>
      </c>
      <c r="C30" s="60">
        <f>SUM(C22:C29)</f>
        <v>0</v>
      </c>
      <c r="D30" s="84"/>
      <c r="E30" s="83"/>
    </row>
    <row r="31" spans="1:7" x14ac:dyDescent="0.2">
      <c r="A31" s="15"/>
      <c r="B31" s="16"/>
      <c r="C31" s="90"/>
      <c r="D31" s="87"/>
      <c r="E31" s="85"/>
    </row>
    <row r="32" spans="1:7" x14ac:dyDescent="0.2">
      <c r="A32" s="58" t="s">
        <v>76</v>
      </c>
      <c r="B32" s="55" t="s">
        <v>4</v>
      </c>
      <c r="C32" s="57" t="s">
        <v>34</v>
      </c>
      <c r="D32" s="16"/>
      <c r="E32" s="83"/>
      <c r="G32" s="89"/>
    </row>
    <row r="33" spans="1:7" x14ac:dyDescent="0.2">
      <c r="A33" s="13" t="s">
        <v>14</v>
      </c>
      <c r="B33" s="14">
        <f>1/12</f>
        <v>8.3299999999999999E-2</v>
      </c>
      <c r="C33" s="11">
        <f>ROUNDDOWN($C$18*B33,2)</f>
        <v>0</v>
      </c>
      <c r="D33" s="90"/>
      <c r="E33" s="85"/>
    </row>
    <row r="34" spans="1:7" x14ac:dyDescent="0.2">
      <c r="A34" s="13" t="s">
        <v>55</v>
      </c>
      <c r="B34" s="14">
        <f>1/3/12</f>
        <v>2.7799999999999998E-2</v>
      </c>
      <c r="C34" s="11">
        <f>ROUNDDOWN($C$18*B34,2)</f>
        <v>0</v>
      </c>
      <c r="D34" s="84"/>
      <c r="E34" s="85"/>
      <c r="F34" s="91"/>
    </row>
    <row r="35" spans="1:7" x14ac:dyDescent="0.2">
      <c r="A35" s="13" t="s">
        <v>58</v>
      </c>
      <c r="B35" s="14">
        <f>(B33+B34)*B30</f>
        <v>4.0899999999999999E-2</v>
      </c>
      <c r="C35" s="11">
        <f>ROUNDDOWN($C$18*B35,2)</f>
        <v>0</v>
      </c>
      <c r="D35" s="84"/>
      <c r="E35" s="85"/>
    </row>
    <row r="36" spans="1:7" x14ac:dyDescent="0.2">
      <c r="A36" s="55" t="s">
        <v>75</v>
      </c>
      <c r="B36" s="59">
        <f>SUM(B33:B35)</f>
        <v>0.152</v>
      </c>
      <c r="C36" s="60">
        <f>SUM(C33:C35)</f>
        <v>0</v>
      </c>
      <c r="D36" s="84"/>
      <c r="E36" s="83"/>
    </row>
    <row r="37" spans="1:7" ht="14.25" customHeight="1" x14ac:dyDescent="0.2">
      <c r="A37" s="15"/>
      <c r="B37" s="16"/>
      <c r="C37" s="8"/>
      <c r="D37" s="87"/>
      <c r="E37" s="85"/>
    </row>
    <row r="38" spans="1:7" x14ac:dyDescent="0.2">
      <c r="A38" s="56" t="s">
        <v>97</v>
      </c>
      <c r="B38" s="55" t="s">
        <v>4</v>
      </c>
      <c r="C38" s="55" t="s">
        <v>34</v>
      </c>
      <c r="D38" s="84"/>
      <c r="E38" s="83"/>
    </row>
    <row r="39" spans="1:7" x14ac:dyDescent="0.2">
      <c r="A39" s="13" t="s">
        <v>63</v>
      </c>
      <c r="B39" s="20">
        <f>(((1+(B33+B34+B49))/12))*5%</f>
        <v>5.0000000000000001E-3</v>
      </c>
      <c r="C39" s="39">
        <f>ROUNDDOWN($C$18*B39,2)</f>
        <v>0</v>
      </c>
      <c r="D39" s="93"/>
      <c r="E39" s="85"/>
      <c r="G39" s="94"/>
    </row>
    <row r="40" spans="1:7" x14ac:dyDescent="0.2">
      <c r="A40" s="13" t="s">
        <v>62</v>
      </c>
      <c r="B40" s="14">
        <f>B39*B27</f>
        <v>4.0000000000000002E-4</v>
      </c>
      <c r="C40" s="39">
        <f t="shared" ref="C40:C45" si="1">ROUNDDOWN($C$18*B40,2)</f>
        <v>0</v>
      </c>
      <c r="D40" s="95"/>
      <c r="E40" s="85"/>
    </row>
    <row r="41" spans="1:7" x14ac:dyDescent="0.2">
      <c r="A41" s="13" t="s">
        <v>101</v>
      </c>
      <c r="B41" s="14">
        <f>40%*B40</f>
        <v>2.0000000000000001E-4</v>
      </c>
      <c r="C41" s="39">
        <f t="shared" si="1"/>
        <v>0</v>
      </c>
      <c r="D41" s="95"/>
      <c r="E41" s="83"/>
    </row>
    <row r="42" spans="1:7" x14ac:dyDescent="0.2">
      <c r="A42" s="13" t="s">
        <v>64</v>
      </c>
      <c r="B42" s="14">
        <f>(7/30/12)</f>
        <v>1.9400000000000001E-2</v>
      </c>
      <c r="C42" s="39">
        <f t="shared" si="1"/>
        <v>0</v>
      </c>
      <c r="D42" s="93"/>
      <c r="E42" s="83"/>
    </row>
    <row r="43" spans="1:7" x14ac:dyDescent="0.2">
      <c r="A43" s="13" t="s">
        <v>65</v>
      </c>
      <c r="B43" s="14">
        <f>B42*B30</f>
        <v>7.1000000000000004E-3</v>
      </c>
      <c r="C43" s="39">
        <f t="shared" si="1"/>
        <v>0</v>
      </c>
      <c r="D43" s="96"/>
      <c r="E43" s="85"/>
    </row>
    <row r="44" spans="1:7" x14ac:dyDescent="0.2">
      <c r="A44" s="13" t="s">
        <v>100</v>
      </c>
      <c r="B44" s="14">
        <f>(40%*(B42*B27))</f>
        <v>5.9999999999999995E-4</v>
      </c>
      <c r="C44" s="39">
        <f t="shared" si="1"/>
        <v>0</v>
      </c>
      <c r="D44" s="95"/>
      <c r="E44" s="85"/>
    </row>
    <row r="45" spans="1:7" x14ac:dyDescent="0.2">
      <c r="A45" s="1" t="s">
        <v>99</v>
      </c>
      <c r="B45" s="14">
        <f>(B27*40%)*(1+(B49+B33+B34))</f>
        <v>3.8199999999999998E-2</v>
      </c>
      <c r="C45" s="39">
        <f t="shared" si="1"/>
        <v>0</v>
      </c>
      <c r="D45" s="95"/>
      <c r="E45" s="97"/>
    </row>
    <row r="46" spans="1:7" x14ac:dyDescent="0.2">
      <c r="A46" s="55" t="s">
        <v>74</v>
      </c>
      <c r="B46" s="59">
        <f>SUM(B39:B45)</f>
        <v>7.0900000000000005E-2</v>
      </c>
      <c r="C46" s="60">
        <f>SUM(C39:C45)</f>
        <v>0</v>
      </c>
      <c r="D46" s="95"/>
      <c r="E46" s="83"/>
    </row>
    <row r="47" spans="1:7" x14ac:dyDescent="0.2">
      <c r="A47" s="15"/>
      <c r="B47" s="16"/>
      <c r="C47" s="8"/>
      <c r="D47" s="95"/>
      <c r="E47" s="85"/>
    </row>
    <row r="48" spans="1:7" x14ac:dyDescent="0.2">
      <c r="A48" s="56" t="s">
        <v>98</v>
      </c>
      <c r="B48" s="55" t="s">
        <v>4</v>
      </c>
      <c r="C48" s="55" t="s">
        <v>34</v>
      </c>
      <c r="D48" s="93"/>
      <c r="E48" s="85"/>
    </row>
    <row r="49" spans="1:5" x14ac:dyDescent="0.2">
      <c r="A49" s="13" t="s">
        <v>13</v>
      </c>
      <c r="B49" s="14">
        <f>1/12</f>
        <v>8.3299999999999999E-2</v>
      </c>
      <c r="C49" s="11">
        <f t="shared" ref="C49:C55" si="2">ROUNDDOWN($C$18*B49,2)</f>
        <v>0</v>
      </c>
      <c r="D49" s="95"/>
      <c r="E49" s="85"/>
    </row>
    <row r="50" spans="1:5" x14ac:dyDescent="0.2">
      <c r="A50" s="13" t="s">
        <v>24</v>
      </c>
      <c r="B50" s="20">
        <f>((5.96/30)/12)</f>
        <v>1.66E-2</v>
      </c>
      <c r="C50" s="11">
        <f t="shared" si="2"/>
        <v>0</v>
      </c>
      <c r="D50" s="95"/>
      <c r="E50" s="97"/>
    </row>
    <row r="51" spans="1:5" x14ac:dyDescent="0.2">
      <c r="A51" s="13" t="s">
        <v>25</v>
      </c>
      <c r="B51" s="20">
        <f>((20/30)/12)*1.5%</f>
        <v>8.0000000000000004E-4</v>
      </c>
      <c r="C51" s="11">
        <f t="shared" si="2"/>
        <v>0</v>
      </c>
      <c r="D51" s="95"/>
      <c r="E51" s="83"/>
    </row>
    <row r="52" spans="1:5" x14ac:dyDescent="0.2">
      <c r="A52" s="13" t="s">
        <v>102</v>
      </c>
      <c r="B52" s="20">
        <f>((1%*(B33+B34+B49))*(6/12))</f>
        <v>1E-3</v>
      </c>
      <c r="C52" s="11">
        <f>ROUNDDOWN($C$18*B52,2)</f>
        <v>0</v>
      </c>
      <c r="D52" s="93"/>
      <c r="E52" s="83"/>
    </row>
    <row r="53" spans="1:5" x14ac:dyDescent="0.2">
      <c r="A53" s="13" t="s">
        <v>26</v>
      </c>
      <c r="B53" s="20">
        <f>((1/30)/12)</f>
        <v>2.8E-3</v>
      </c>
      <c r="C53" s="11">
        <f t="shared" si="2"/>
        <v>0</v>
      </c>
      <c r="D53" s="93"/>
      <c r="E53" s="85"/>
    </row>
    <row r="54" spans="1:5" x14ac:dyDescent="0.2">
      <c r="A54" s="13" t="s">
        <v>27</v>
      </c>
      <c r="B54" s="20">
        <f>((15/30)/12)*1%</f>
        <v>4.0000000000000002E-4</v>
      </c>
      <c r="C54" s="11">
        <f t="shared" si="2"/>
        <v>0</v>
      </c>
      <c r="D54" s="93"/>
      <c r="E54" s="85"/>
    </row>
    <row r="55" spans="1:5" x14ac:dyDescent="0.2">
      <c r="A55" s="13" t="s">
        <v>58</v>
      </c>
      <c r="B55" s="14">
        <f>SUM(B49:B54)*B30</f>
        <v>3.8600000000000002E-2</v>
      </c>
      <c r="C55" s="11">
        <f t="shared" si="2"/>
        <v>0</v>
      </c>
      <c r="E55" s="97"/>
    </row>
    <row r="56" spans="1:5" x14ac:dyDescent="0.2">
      <c r="A56" s="55" t="s">
        <v>73</v>
      </c>
      <c r="B56" s="59">
        <f>SUM(B49:B55)</f>
        <v>0.14349999999999999</v>
      </c>
      <c r="C56" s="60">
        <f>SUM(C49:C55)</f>
        <v>0</v>
      </c>
      <c r="E56" s="83"/>
    </row>
    <row r="57" spans="1:5" x14ac:dyDescent="0.2">
      <c r="A57" s="15"/>
      <c r="B57" s="16"/>
      <c r="C57" s="8"/>
      <c r="E57" s="85"/>
    </row>
    <row r="58" spans="1:5" x14ac:dyDescent="0.2">
      <c r="A58" s="165" t="s">
        <v>15</v>
      </c>
      <c r="B58" s="61">
        <f>B56+B46+B36+B30</f>
        <v>0.73440000000000005</v>
      </c>
      <c r="C58" s="60">
        <f>C56+C46+C36+C30</f>
        <v>0</v>
      </c>
      <c r="E58" s="85"/>
    </row>
    <row r="59" spans="1:5" x14ac:dyDescent="0.2">
      <c r="A59" s="165" t="s">
        <v>35</v>
      </c>
      <c r="B59" s="62"/>
      <c r="C59" s="60">
        <f>C58+C18</f>
        <v>0</v>
      </c>
      <c r="E59" s="85"/>
    </row>
    <row r="60" spans="1:5" x14ac:dyDescent="0.2">
      <c r="C60" s="7"/>
      <c r="E60" s="97"/>
    </row>
    <row r="61" spans="1:5" x14ac:dyDescent="0.2">
      <c r="A61" s="51" t="s">
        <v>104</v>
      </c>
      <c r="B61" s="64" t="s">
        <v>4</v>
      </c>
      <c r="C61" s="55" t="s">
        <v>34</v>
      </c>
      <c r="E61" s="97"/>
    </row>
    <row r="62" spans="1:5" x14ac:dyDescent="0.2">
      <c r="A62" s="18" t="s">
        <v>57</v>
      </c>
      <c r="B62" s="20">
        <v>0</v>
      </c>
      <c r="C62" s="3">
        <f>ROUNDDOWN(((C18/C8)*B62)*22,2)</f>
        <v>0</v>
      </c>
      <c r="E62" s="97"/>
    </row>
    <row r="63" spans="1:5" x14ac:dyDescent="0.2">
      <c r="A63" s="23" t="s">
        <v>105</v>
      </c>
      <c r="B63" s="24">
        <v>0</v>
      </c>
      <c r="C63" s="42">
        <v>0</v>
      </c>
      <c r="E63" s="97"/>
    </row>
    <row r="64" spans="1:5" x14ac:dyDescent="0.2">
      <c r="A64" s="63" t="s">
        <v>109</v>
      </c>
      <c r="B64" s="65">
        <f>SUM(B62:B63)</f>
        <v>0</v>
      </c>
      <c r="C64" s="60">
        <f>SUM(C62:C63)</f>
        <v>0</v>
      </c>
      <c r="E64" s="97"/>
    </row>
    <row r="65" spans="1:7" x14ac:dyDescent="0.2">
      <c r="C65" s="7"/>
      <c r="E65" s="97"/>
    </row>
    <row r="66" spans="1:7" x14ac:dyDescent="0.2">
      <c r="A66" s="51" t="s">
        <v>106</v>
      </c>
      <c r="B66" s="52"/>
      <c r="C66" s="55" t="s">
        <v>34</v>
      </c>
      <c r="E66" s="83"/>
    </row>
    <row r="67" spans="1:7" x14ac:dyDescent="0.2">
      <c r="A67" s="13" t="s">
        <v>16</v>
      </c>
      <c r="B67" s="9"/>
      <c r="C67" s="40">
        <f>EPI!C22</f>
        <v>0</v>
      </c>
      <c r="E67" s="83"/>
    </row>
    <row r="68" spans="1:7" x14ac:dyDescent="0.2">
      <c r="A68" s="13" t="s">
        <v>36</v>
      </c>
      <c r="B68" s="9"/>
      <c r="C68" s="40">
        <f>Uniformes!G12</f>
        <v>0</v>
      </c>
      <c r="E68" s="83"/>
    </row>
    <row r="69" spans="1:7" x14ac:dyDescent="0.2">
      <c r="A69" s="13" t="s">
        <v>124</v>
      </c>
      <c r="B69" s="9"/>
      <c r="C69" s="41">
        <v>0</v>
      </c>
      <c r="E69" s="83"/>
    </row>
    <row r="70" spans="1:7" x14ac:dyDescent="0.2">
      <c r="A70" s="13" t="s">
        <v>133</v>
      </c>
      <c r="B70" s="9"/>
      <c r="C70" s="42">
        <v>0</v>
      </c>
      <c r="E70" s="83"/>
      <c r="G70" s="345"/>
    </row>
    <row r="71" spans="1:7" x14ac:dyDescent="0.2">
      <c r="A71" s="13" t="s">
        <v>134</v>
      </c>
      <c r="B71" s="9"/>
      <c r="C71" s="42">
        <v>0</v>
      </c>
      <c r="E71" s="83"/>
    </row>
    <row r="72" spans="1:7" x14ac:dyDescent="0.2">
      <c r="A72" s="13" t="s">
        <v>37</v>
      </c>
      <c r="B72" s="9"/>
      <c r="C72" s="42">
        <v>0</v>
      </c>
      <c r="E72" s="83"/>
    </row>
    <row r="73" spans="1:7" x14ac:dyDescent="0.2">
      <c r="A73" s="13" t="s">
        <v>38</v>
      </c>
      <c r="B73" s="9"/>
      <c r="C73" s="42">
        <v>0</v>
      </c>
      <c r="E73" s="98"/>
    </row>
    <row r="74" spans="1:7" x14ac:dyDescent="0.2">
      <c r="A74" s="13" t="s">
        <v>131</v>
      </c>
      <c r="B74" s="9"/>
      <c r="C74" s="42">
        <f>Treinamento!D16</f>
        <v>0</v>
      </c>
      <c r="E74" s="98"/>
    </row>
    <row r="75" spans="1:7" x14ac:dyDescent="0.2">
      <c r="A75" s="13" t="s">
        <v>39</v>
      </c>
      <c r="B75" s="9"/>
      <c r="C75" s="42">
        <f>'Exames Médicos'!F9</f>
        <v>0</v>
      </c>
      <c r="E75" s="98"/>
    </row>
    <row r="76" spans="1:7" x14ac:dyDescent="0.2">
      <c r="A76" s="23" t="s">
        <v>237</v>
      </c>
      <c r="B76" s="9"/>
      <c r="C76" s="42">
        <f>'Exames Médicos'!F19</f>
        <v>0</v>
      </c>
      <c r="E76" s="98"/>
    </row>
    <row r="77" spans="1:7" x14ac:dyDescent="0.2">
      <c r="A77" s="63" t="s">
        <v>79</v>
      </c>
      <c r="B77" s="62"/>
      <c r="C77" s="60">
        <f>SUM(C67:C76)</f>
        <v>0</v>
      </c>
      <c r="E77" s="98"/>
    </row>
    <row r="78" spans="1:7" x14ac:dyDescent="0.2">
      <c r="C78" s="7"/>
      <c r="E78" s="98"/>
    </row>
    <row r="79" spans="1:7" x14ac:dyDescent="0.2">
      <c r="A79" s="51" t="s">
        <v>107</v>
      </c>
      <c r="B79" s="64" t="s">
        <v>4</v>
      </c>
      <c r="C79" s="55" t="s">
        <v>34</v>
      </c>
      <c r="E79" s="98"/>
    </row>
    <row r="80" spans="1:7" x14ac:dyDescent="0.2">
      <c r="A80" s="18" t="s">
        <v>83</v>
      </c>
      <c r="B80" s="24">
        <v>0</v>
      </c>
      <c r="C80" s="3">
        <f>ROUNDDOWN(($C$59+$C$64+$C$77)*B80,2)</f>
        <v>0</v>
      </c>
      <c r="E80" s="98"/>
    </row>
    <row r="81" spans="1:6" x14ac:dyDescent="0.2">
      <c r="A81" s="18" t="s">
        <v>17</v>
      </c>
      <c r="B81" s="24">
        <v>0</v>
      </c>
      <c r="C81" s="3">
        <f>ROUNDDOWN(($C$59+$C$64+$C$77+C80)*B81,2)</f>
        <v>0</v>
      </c>
      <c r="E81" s="98"/>
    </row>
    <row r="82" spans="1:6" x14ac:dyDescent="0.2">
      <c r="A82" s="63" t="s">
        <v>72</v>
      </c>
      <c r="B82" s="65">
        <f>SUM(B80:B81)</f>
        <v>0</v>
      </c>
      <c r="C82" s="60">
        <f>SUM(C80:C81)</f>
        <v>0</v>
      </c>
      <c r="E82" s="98"/>
    </row>
    <row r="83" spans="1:6" x14ac:dyDescent="0.2">
      <c r="C83" s="7"/>
      <c r="E83" s="98"/>
    </row>
    <row r="84" spans="1:6" x14ac:dyDescent="0.2">
      <c r="A84" s="51" t="s">
        <v>108</v>
      </c>
      <c r="B84" s="55" t="s">
        <v>4</v>
      </c>
      <c r="C84" s="55" t="s">
        <v>34</v>
      </c>
      <c r="E84" s="98"/>
    </row>
    <row r="85" spans="1:6" x14ac:dyDescent="0.2">
      <c r="A85" s="13" t="s">
        <v>80</v>
      </c>
      <c r="B85" s="25">
        <v>0</v>
      </c>
      <c r="C85" s="3">
        <f>ROUNDDOWN($B$91*B85,2)</f>
        <v>0</v>
      </c>
      <c r="E85" s="98"/>
    </row>
    <row r="86" spans="1:6" x14ac:dyDescent="0.2">
      <c r="A86" s="13" t="s">
        <v>18</v>
      </c>
      <c r="B86" s="25">
        <v>0</v>
      </c>
      <c r="C86" s="3">
        <f>ROUNDDOWN($B$91*B86,2)</f>
        <v>0</v>
      </c>
      <c r="E86" s="98"/>
    </row>
    <row r="87" spans="1:6" x14ac:dyDescent="0.2">
      <c r="A87" s="13" t="s">
        <v>19</v>
      </c>
      <c r="B87" s="25">
        <v>0</v>
      </c>
      <c r="C87" s="3">
        <f>ROUNDDOWN($B$91*B87,2)</f>
        <v>0</v>
      </c>
      <c r="E87" s="98"/>
    </row>
    <row r="88" spans="1:6" x14ac:dyDescent="0.2">
      <c r="A88" s="23" t="s">
        <v>20</v>
      </c>
      <c r="B88" s="25">
        <v>0</v>
      </c>
      <c r="C88" s="3">
        <f>ROUNDDOWN($B$91*B88,2)</f>
        <v>0</v>
      </c>
      <c r="E88" s="98"/>
    </row>
    <row r="89" spans="1:6" x14ac:dyDescent="0.2">
      <c r="A89" s="63" t="s">
        <v>71</v>
      </c>
      <c r="B89" s="66">
        <f>SUM(B85:B88)</f>
        <v>0</v>
      </c>
      <c r="C89" s="60">
        <f>SUM(C85:C88)</f>
        <v>0</v>
      </c>
      <c r="E89" s="98"/>
    </row>
    <row r="90" spans="1:6" x14ac:dyDescent="0.2">
      <c r="A90" s="106"/>
      <c r="B90" s="108"/>
      <c r="C90" s="104"/>
      <c r="E90" s="98"/>
    </row>
    <row r="91" spans="1:6" s="186" customFormat="1" ht="20.25" customHeight="1" x14ac:dyDescent="0.25">
      <c r="A91" s="166" t="s">
        <v>94</v>
      </c>
      <c r="B91" s="420">
        <f>ROUNDDOWN((C59+C64+C77+C82)/(1-B89),2)</f>
        <v>0</v>
      </c>
      <c r="C91" s="420"/>
      <c r="D91" s="185"/>
      <c r="E91" s="187"/>
    </row>
    <row r="92" spans="1:6" x14ac:dyDescent="0.2">
      <c r="A92" s="106"/>
      <c r="B92" s="108"/>
      <c r="C92" s="104"/>
      <c r="E92" s="98"/>
    </row>
    <row r="93" spans="1:6" ht="12.75" customHeight="1" x14ac:dyDescent="0.2">
      <c r="A93" s="174"/>
      <c r="B93" s="419"/>
      <c r="C93" s="419"/>
      <c r="D93" s="419"/>
      <c r="E93" s="419"/>
      <c r="F93" s="419"/>
    </row>
    <row r="94" spans="1:6" x14ac:dyDescent="0.2">
      <c r="A94" s="174"/>
      <c r="B94" s="419"/>
      <c r="C94" s="419"/>
      <c r="D94" s="419"/>
      <c r="E94" s="419"/>
      <c r="F94" s="419"/>
    </row>
    <row r="95" spans="1:6" x14ac:dyDescent="0.2">
      <c r="A95" s="174"/>
      <c r="B95" s="419"/>
      <c r="C95" s="419"/>
      <c r="D95" s="419"/>
      <c r="E95" s="419"/>
      <c r="F95" s="419"/>
    </row>
    <row r="96" spans="1:6" x14ac:dyDescent="0.2">
      <c r="A96" s="174"/>
      <c r="B96" s="419"/>
      <c r="C96" s="419"/>
      <c r="D96" s="419"/>
      <c r="E96" s="419"/>
      <c r="F96" s="419"/>
    </row>
    <row r="97" spans="1:6" x14ac:dyDescent="0.2">
      <c r="A97" s="174"/>
      <c r="B97" s="419"/>
      <c r="C97" s="419"/>
      <c r="D97" s="419"/>
      <c r="E97" s="419"/>
      <c r="F97" s="419"/>
    </row>
    <row r="98" spans="1:6" x14ac:dyDescent="0.2">
      <c r="B98" s="419"/>
      <c r="C98" s="419"/>
      <c r="D98" s="419"/>
      <c r="E98" s="419"/>
      <c r="F98" s="419"/>
    </row>
    <row r="99" spans="1:6" x14ac:dyDescent="0.2">
      <c r="B99" s="419"/>
      <c r="C99" s="419"/>
      <c r="D99" s="419"/>
      <c r="E99" s="419"/>
      <c r="F99" s="419"/>
    </row>
  </sheetData>
  <mergeCells count="8">
    <mergeCell ref="G9:G10"/>
    <mergeCell ref="B91:C91"/>
    <mergeCell ref="B93:F99"/>
    <mergeCell ref="A1:C1"/>
    <mergeCell ref="A2:C2"/>
    <mergeCell ref="A4:C4"/>
    <mergeCell ref="A6:C6"/>
    <mergeCell ref="A8:B8"/>
  </mergeCells>
  <pageMargins left="0.51181102362204722" right="0.51181102362204722" top="0.78740157480314965" bottom="0.78740157480314965" header="0.31496062992125984" footer="0.31496062992125984"/>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91"/>
  <sheetViews>
    <sheetView showGridLines="0" topLeftCell="A61" workbookViewId="0">
      <selection activeCell="G76" sqref="G76"/>
    </sheetView>
  </sheetViews>
  <sheetFormatPr defaultRowHeight="15" x14ac:dyDescent="0.25"/>
  <cols>
    <col min="1" max="1" width="66.28515625" customWidth="1"/>
    <col min="2" max="2" width="14.85546875" customWidth="1"/>
    <col min="3" max="3" width="18.42578125" customWidth="1"/>
    <col min="7" max="7" width="51.140625" customWidth="1"/>
  </cols>
  <sheetData>
    <row r="1" spans="1:7" x14ac:dyDescent="0.25">
      <c r="A1" s="421" t="s">
        <v>0</v>
      </c>
      <c r="B1" s="421"/>
      <c r="C1" s="421"/>
      <c r="D1" s="80"/>
      <c r="E1" s="80"/>
      <c r="F1" s="17"/>
      <c r="G1" s="17"/>
    </row>
    <row r="2" spans="1:7" x14ac:dyDescent="0.25">
      <c r="A2" s="422" t="s">
        <v>1</v>
      </c>
      <c r="B2" s="422"/>
      <c r="C2" s="422"/>
      <c r="D2" s="80"/>
      <c r="E2" s="80"/>
      <c r="F2" s="17"/>
      <c r="G2" s="17"/>
    </row>
    <row r="3" spans="1:7" x14ac:dyDescent="0.25">
      <c r="A3" s="217"/>
      <c r="B3" s="217"/>
      <c r="C3" s="217"/>
      <c r="D3" s="80"/>
      <c r="E3" s="80"/>
      <c r="F3" s="17"/>
      <c r="G3" s="17"/>
    </row>
    <row r="4" spans="1:7" x14ac:dyDescent="0.25">
      <c r="A4" s="423" t="s">
        <v>88</v>
      </c>
      <c r="B4" s="423"/>
      <c r="C4" s="423"/>
      <c r="D4" s="80"/>
      <c r="E4" s="80"/>
      <c r="F4" s="17"/>
      <c r="G4" s="17"/>
    </row>
    <row r="5" spans="1:7" x14ac:dyDescent="0.25">
      <c r="A5" s="218"/>
      <c r="B5" s="218"/>
      <c r="C5" s="218"/>
      <c r="D5" s="80"/>
      <c r="E5" s="80"/>
      <c r="F5" s="17"/>
      <c r="G5" s="17"/>
    </row>
    <row r="6" spans="1:7" x14ac:dyDescent="0.25">
      <c r="A6" s="425" t="s">
        <v>243</v>
      </c>
      <c r="B6" s="425"/>
      <c r="C6" s="425"/>
      <c r="D6" s="80"/>
      <c r="E6" s="80"/>
      <c r="F6" s="17"/>
      <c r="G6" s="17"/>
    </row>
    <row r="7" spans="1:7" x14ac:dyDescent="0.25">
      <c r="A7" s="102"/>
      <c r="B7" s="216"/>
      <c r="C7" s="216"/>
      <c r="D7" s="80"/>
      <c r="E7" s="80"/>
      <c r="F7" s="17"/>
      <c r="G7" s="17"/>
    </row>
    <row r="8" spans="1:7" x14ac:dyDescent="0.25">
      <c r="A8" s="426" t="s">
        <v>93</v>
      </c>
      <c r="B8" s="426"/>
      <c r="C8" s="260">
        <v>220</v>
      </c>
      <c r="D8" s="10"/>
      <c r="E8" s="80"/>
      <c r="F8" s="17"/>
      <c r="G8" s="17"/>
    </row>
    <row r="9" spans="1:7" x14ac:dyDescent="0.25">
      <c r="A9" s="51" t="s">
        <v>33</v>
      </c>
      <c r="B9" s="52"/>
      <c r="C9" s="52"/>
      <c r="D9" s="80"/>
      <c r="E9" s="81" t="s">
        <v>84</v>
      </c>
      <c r="F9" s="82"/>
      <c r="G9" s="424" t="s">
        <v>85</v>
      </c>
    </row>
    <row r="10" spans="1:7" ht="18" customHeight="1" x14ac:dyDescent="0.25">
      <c r="A10" s="21" t="s">
        <v>130</v>
      </c>
      <c r="B10" s="22" t="s">
        <v>40</v>
      </c>
      <c r="C10" s="196">
        <v>7151</v>
      </c>
      <c r="D10" s="80"/>
      <c r="E10" s="80"/>
      <c r="F10" s="62"/>
      <c r="G10" s="424"/>
    </row>
    <row r="11" spans="1:7" ht="15.75" customHeight="1" x14ac:dyDescent="0.25">
      <c r="A11" s="21" t="s">
        <v>91</v>
      </c>
      <c r="B11" s="163" t="s">
        <v>90</v>
      </c>
      <c r="C11" s="196">
        <v>0</v>
      </c>
      <c r="D11" s="80" t="s">
        <v>103</v>
      </c>
      <c r="E11" s="80"/>
      <c r="F11" s="79"/>
      <c r="G11" s="17" t="s">
        <v>86</v>
      </c>
    </row>
    <row r="12" spans="1:7" x14ac:dyDescent="0.25">
      <c r="A12" s="169"/>
      <c r="B12" s="170"/>
      <c r="C12" s="171"/>
      <c r="D12" s="176"/>
      <c r="E12" s="80"/>
      <c r="F12" s="80"/>
      <c r="G12" s="17"/>
    </row>
    <row r="13" spans="1:7" x14ac:dyDescent="0.25">
      <c r="A13" s="172" t="s">
        <v>2</v>
      </c>
      <c r="B13" s="63" t="s">
        <v>4</v>
      </c>
      <c r="C13" s="63" t="s">
        <v>34</v>
      </c>
      <c r="D13" s="80"/>
      <c r="E13" s="80"/>
      <c r="F13" s="17"/>
      <c r="G13" s="17"/>
    </row>
    <row r="14" spans="1:7" ht="18" customHeight="1" x14ac:dyDescent="0.25">
      <c r="A14" s="5" t="s">
        <v>56</v>
      </c>
      <c r="B14" s="26"/>
      <c r="C14" s="19">
        <v>0</v>
      </c>
      <c r="D14" s="80"/>
      <c r="E14" s="80"/>
      <c r="F14" s="17"/>
      <c r="G14" s="17"/>
    </row>
    <row r="15" spans="1:7" x14ac:dyDescent="0.25">
      <c r="A15" s="23" t="s">
        <v>82</v>
      </c>
      <c r="B15" s="173">
        <v>0.3</v>
      </c>
      <c r="C15" s="12">
        <f>C14*0.3</f>
        <v>0</v>
      </c>
      <c r="D15" s="80"/>
      <c r="E15" s="83"/>
      <c r="F15" s="17"/>
      <c r="G15" s="17"/>
    </row>
    <row r="16" spans="1:7" x14ac:dyDescent="0.25">
      <c r="A16" s="23" t="s">
        <v>29</v>
      </c>
      <c r="B16" s="173">
        <v>0.2</v>
      </c>
      <c r="C16" s="177">
        <f>(((C14+C15)/C8)*((60/52.5)*(1+B16))*C11)</f>
        <v>0</v>
      </c>
      <c r="D16" s="80"/>
      <c r="E16" s="175"/>
      <c r="F16" s="17"/>
      <c r="G16" s="17"/>
    </row>
    <row r="17" spans="1:7" x14ac:dyDescent="0.25">
      <c r="A17" s="23" t="s">
        <v>28</v>
      </c>
      <c r="B17" s="21"/>
      <c r="C17" s="12">
        <f>$C$14*B17</f>
        <v>0</v>
      </c>
      <c r="D17" s="84"/>
      <c r="E17" s="83"/>
      <c r="F17" s="17"/>
      <c r="G17" s="17"/>
    </row>
    <row r="18" spans="1:7" x14ac:dyDescent="0.25">
      <c r="A18" s="55" t="s">
        <v>77</v>
      </c>
      <c r="B18" s="67"/>
      <c r="C18" s="60">
        <f>SUM(C14:C17)</f>
        <v>0</v>
      </c>
      <c r="D18" s="84"/>
      <c r="E18" s="85"/>
      <c r="F18" s="17"/>
      <c r="G18" s="17"/>
    </row>
    <row r="19" spans="1:7" x14ac:dyDescent="0.25">
      <c r="A19" s="104"/>
      <c r="B19" s="105"/>
      <c r="C19" s="15"/>
      <c r="D19" s="84"/>
      <c r="E19" s="85"/>
      <c r="F19" s="17"/>
      <c r="G19" s="17"/>
    </row>
    <row r="20" spans="1:7" x14ac:dyDescent="0.25">
      <c r="A20" s="53" t="s">
        <v>3</v>
      </c>
      <c r="B20" s="54"/>
      <c r="C20" s="55"/>
      <c r="D20" s="84"/>
      <c r="E20" s="85"/>
      <c r="F20" s="17"/>
      <c r="G20" s="17"/>
    </row>
    <row r="21" spans="1:7" x14ac:dyDescent="0.25">
      <c r="A21" s="56" t="s">
        <v>23</v>
      </c>
      <c r="B21" s="55" t="s">
        <v>4</v>
      </c>
      <c r="C21" s="57" t="s">
        <v>34</v>
      </c>
      <c r="D21" s="86"/>
      <c r="E21" s="85"/>
      <c r="F21" s="17"/>
      <c r="G21" s="17"/>
    </row>
    <row r="22" spans="1:7" x14ac:dyDescent="0.25">
      <c r="A22" s="1" t="s">
        <v>5</v>
      </c>
      <c r="B22" s="20">
        <v>0.2</v>
      </c>
      <c r="C22" s="11">
        <f>ROUNDDOWN($C$18*B22,2)</f>
        <v>0</v>
      </c>
      <c r="D22" s="84"/>
      <c r="E22" s="83"/>
      <c r="F22" s="17"/>
      <c r="G22" s="17"/>
    </row>
    <row r="23" spans="1:7" x14ac:dyDescent="0.25">
      <c r="A23" s="1" t="s">
        <v>6</v>
      </c>
      <c r="B23" s="20">
        <v>1.4999999999999999E-2</v>
      </c>
      <c r="C23" s="11">
        <f t="shared" ref="C23:C29" si="0">ROUNDDOWN($C$18*B23,2)</f>
        <v>0</v>
      </c>
      <c r="D23" s="84"/>
      <c r="E23" s="83"/>
      <c r="F23" s="17"/>
      <c r="G23" s="17"/>
    </row>
    <row r="24" spans="1:7" x14ac:dyDescent="0.25">
      <c r="A24" s="1" t="s">
        <v>7</v>
      </c>
      <c r="B24" s="20">
        <v>0.01</v>
      </c>
      <c r="C24" s="11">
        <f t="shared" si="0"/>
        <v>0</v>
      </c>
      <c r="D24" s="84"/>
      <c r="E24" s="85"/>
      <c r="F24" s="17"/>
      <c r="G24" s="17"/>
    </row>
    <row r="25" spans="1:7" x14ac:dyDescent="0.25">
      <c r="A25" s="1" t="s">
        <v>8</v>
      </c>
      <c r="B25" s="20">
        <v>2E-3</v>
      </c>
      <c r="C25" s="11">
        <f t="shared" si="0"/>
        <v>0</v>
      </c>
      <c r="D25" s="87"/>
      <c r="E25" s="85"/>
      <c r="F25" s="17"/>
      <c r="G25" s="17"/>
    </row>
    <row r="26" spans="1:7" x14ac:dyDescent="0.25">
      <c r="A26" s="1" t="s">
        <v>9</v>
      </c>
      <c r="B26" s="20">
        <v>2.5000000000000001E-2</v>
      </c>
      <c r="C26" s="11">
        <f t="shared" si="0"/>
        <v>0</v>
      </c>
      <c r="D26" s="16"/>
      <c r="E26" s="85"/>
      <c r="F26" s="17"/>
      <c r="G26" s="17"/>
    </row>
    <row r="27" spans="1:7" x14ac:dyDescent="0.25">
      <c r="A27" s="1" t="s">
        <v>10</v>
      </c>
      <c r="B27" s="2">
        <v>0.08</v>
      </c>
      <c r="C27" s="11">
        <f t="shared" si="0"/>
        <v>0</v>
      </c>
      <c r="D27" s="88"/>
      <c r="E27" s="85"/>
      <c r="F27" s="17"/>
      <c r="G27" s="17"/>
    </row>
    <row r="28" spans="1:7" x14ac:dyDescent="0.25">
      <c r="A28" s="13" t="s">
        <v>61</v>
      </c>
      <c r="B28" s="20">
        <v>0.03</v>
      </c>
      <c r="C28" s="11">
        <f t="shared" si="0"/>
        <v>0</v>
      </c>
      <c r="D28" s="84"/>
      <c r="E28" s="85"/>
      <c r="F28" s="17"/>
      <c r="G28" s="17"/>
    </row>
    <row r="29" spans="1:7" x14ac:dyDescent="0.25">
      <c r="A29" s="13" t="s">
        <v>11</v>
      </c>
      <c r="B29" s="20">
        <v>6.0000000000000001E-3</v>
      </c>
      <c r="C29" s="11">
        <f t="shared" si="0"/>
        <v>0</v>
      </c>
      <c r="D29" s="84"/>
      <c r="E29" s="85"/>
      <c r="F29" s="17"/>
      <c r="G29" s="17"/>
    </row>
    <row r="30" spans="1:7" x14ac:dyDescent="0.25">
      <c r="A30" s="55" t="s">
        <v>78</v>
      </c>
      <c r="B30" s="59">
        <f>SUM(B22:B29)</f>
        <v>0.36799999999999999</v>
      </c>
      <c r="C30" s="60">
        <f>SUM(C22:C29)</f>
        <v>0</v>
      </c>
      <c r="D30" s="84"/>
      <c r="E30" s="83"/>
      <c r="F30" s="17"/>
      <c r="G30" s="17"/>
    </row>
    <row r="31" spans="1:7" x14ac:dyDescent="0.25">
      <c r="A31" s="15"/>
      <c r="B31" s="16"/>
      <c r="C31" s="90"/>
      <c r="D31" s="87"/>
      <c r="E31" s="85"/>
      <c r="F31" s="17"/>
      <c r="G31" s="17"/>
    </row>
    <row r="32" spans="1:7" ht="19.5" customHeight="1" x14ac:dyDescent="0.25">
      <c r="A32" s="58" t="s">
        <v>76</v>
      </c>
      <c r="B32" s="55" t="s">
        <v>4</v>
      </c>
      <c r="C32" s="57" t="s">
        <v>34</v>
      </c>
      <c r="D32" s="16"/>
      <c r="E32" s="83"/>
      <c r="F32" s="17"/>
      <c r="G32" s="89"/>
    </row>
    <row r="33" spans="1:7" x14ac:dyDescent="0.25">
      <c r="A33" s="13" t="s">
        <v>14</v>
      </c>
      <c r="B33" s="14">
        <f>1/12</f>
        <v>8.3299999999999999E-2</v>
      </c>
      <c r="C33" s="11">
        <f>ROUNDDOWN($C$18*B33,2)</f>
        <v>0</v>
      </c>
      <c r="D33" s="90"/>
      <c r="E33" s="85"/>
      <c r="F33" s="17"/>
      <c r="G33" s="17"/>
    </row>
    <row r="34" spans="1:7" x14ac:dyDescent="0.25">
      <c r="A34" s="13" t="s">
        <v>55</v>
      </c>
      <c r="B34" s="14">
        <f>1/3/12</f>
        <v>2.7799999999999998E-2</v>
      </c>
      <c r="C34" s="11">
        <f>ROUNDDOWN($C$18*B34,2)</f>
        <v>0</v>
      </c>
      <c r="D34" s="84"/>
      <c r="E34" s="85"/>
      <c r="F34" s="91"/>
      <c r="G34" s="17"/>
    </row>
    <row r="35" spans="1:7" x14ac:dyDescent="0.25">
      <c r="A35" s="13" t="s">
        <v>58</v>
      </c>
      <c r="B35" s="14">
        <f>(B33+B34)*B30</f>
        <v>4.0899999999999999E-2</v>
      </c>
      <c r="C35" s="11">
        <f>ROUNDDOWN($C$18*B35,2)</f>
        <v>0</v>
      </c>
      <c r="D35" s="84"/>
      <c r="E35" s="85"/>
      <c r="F35" s="17"/>
      <c r="G35" s="17"/>
    </row>
    <row r="36" spans="1:7" x14ac:dyDescent="0.25">
      <c r="A36" s="55" t="s">
        <v>75</v>
      </c>
      <c r="B36" s="59">
        <f>SUM(B33:B35)</f>
        <v>0.152</v>
      </c>
      <c r="C36" s="60">
        <f>SUM(C33:C35)</f>
        <v>0</v>
      </c>
      <c r="D36" s="84"/>
      <c r="E36" s="83"/>
      <c r="F36" s="17"/>
      <c r="G36" s="17"/>
    </row>
    <row r="37" spans="1:7" x14ac:dyDescent="0.25">
      <c r="A37" s="15"/>
      <c r="B37" s="16"/>
      <c r="C37" s="8"/>
      <c r="D37" s="87"/>
      <c r="E37" s="85"/>
      <c r="F37" s="17"/>
      <c r="G37" s="17"/>
    </row>
    <row r="38" spans="1:7" x14ac:dyDescent="0.25">
      <c r="A38" s="56" t="s">
        <v>97</v>
      </c>
      <c r="B38" s="55" t="s">
        <v>4</v>
      </c>
      <c r="C38" s="55" t="s">
        <v>34</v>
      </c>
      <c r="D38" s="84"/>
      <c r="E38" s="83"/>
      <c r="F38" s="17"/>
      <c r="G38" s="17"/>
    </row>
    <row r="39" spans="1:7" x14ac:dyDescent="0.25">
      <c r="A39" s="13" t="s">
        <v>63</v>
      </c>
      <c r="B39" s="20">
        <f>(((1+(B33+B34+B49))/12))*5%</f>
        <v>5.0000000000000001E-3</v>
      </c>
      <c r="C39" s="39">
        <f>ROUNDDOWN($C$18*B39,2)</f>
        <v>0</v>
      </c>
      <c r="D39" s="93"/>
      <c r="E39" s="85"/>
      <c r="F39" s="17"/>
      <c r="G39" s="94"/>
    </row>
    <row r="40" spans="1:7" x14ac:dyDescent="0.25">
      <c r="A40" s="13" t="s">
        <v>62</v>
      </c>
      <c r="B40" s="14">
        <f>B39*B27</f>
        <v>4.0000000000000002E-4</v>
      </c>
      <c r="C40" s="39">
        <f t="shared" ref="C40:C45" si="1">ROUNDDOWN($C$18*B40,2)</f>
        <v>0</v>
      </c>
      <c r="D40" s="95"/>
      <c r="E40" s="85"/>
      <c r="F40" s="17"/>
      <c r="G40" s="17"/>
    </row>
    <row r="41" spans="1:7" x14ac:dyDescent="0.25">
      <c r="A41" s="13" t="s">
        <v>101</v>
      </c>
      <c r="B41" s="14">
        <f>40%*B40</f>
        <v>2.0000000000000001E-4</v>
      </c>
      <c r="C41" s="39">
        <f t="shared" si="1"/>
        <v>0</v>
      </c>
      <c r="D41" s="95"/>
      <c r="E41" s="83"/>
      <c r="F41" s="17"/>
      <c r="G41" s="17"/>
    </row>
    <row r="42" spans="1:7" x14ac:dyDescent="0.25">
      <c r="A42" s="13" t="s">
        <v>64</v>
      </c>
      <c r="B42" s="14">
        <f>(7/30/12)</f>
        <v>1.9400000000000001E-2</v>
      </c>
      <c r="C42" s="39">
        <f t="shared" si="1"/>
        <v>0</v>
      </c>
      <c r="D42" s="93"/>
      <c r="E42" s="83"/>
      <c r="F42" s="17"/>
      <c r="G42" s="17"/>
    </row>
    <row r="43" spans="1:7" x14ac:dyDescent="0.25">
      <c r="A43" s="13" t="s">
        <v>65</v>
      </c>
      <c r="B43" s="14">
        <f>B42*B30</f>
        <v>7.1000000000000004E-3</v>
      </c>
      <c r="C43" s="39">
        <f t="shared" si="1"/>
        <v>0</v>
      </c>
      <c r="D43" s="96"/>
      <c r="E43" s="85"/>
      <c r="F43" s="17"/>
      <c r="G43" s="17"/>
    </row>
    <row r="44" spans="1:7" x14ac:dyDescent="0.25">
      <c r="A44" s="13" t="s">
        <v>100</v>
      </c>
      <c r="B44" s="14">
        <f>(40%*(B42*B27))</f>
        <v>5.9999999999999995E-4</v>
      </c>
      <c r="C44" s="39">
        <f t="shared" si="1"/>
        <v>0</v>
      </c>
      <c r="D44" s="95"/>
      <c r="E44" s="85"/>
      <c r="F44" s="17"/>
      <c r="G44" s="17"/>
    </row>
    <row r="45" spans="1:7" x14ac:dyDescent="0.25">
      <c r="A45" s="1" t="s">
        <v>99</v>
      </c>
      <c r="B45" s="14">
        <f>(B27*40%)*(1+(B49+B33+B34))</f>
        <v>3.8199999999999998E-2</v>
      </c>
      <c r="C45" s="39">
        <f t="shared" si="1"/>
        <v>0</v>
      </c>
      <c r="D45" s="95"/>
      <c r="E45" s="97"/>
      <c r="F45" s="17"/>
      <c r="G45" s="17"/>
    </row>
    <row r="46" spans="1:7" x14ac:dyDescent="0.25">
      <c r="A46" s="55" t="s">
        <v>74</v>
      </c>
      <c r="B46" s="59">
        <f>SUM(B39:B45)</f>
        <v>7.0900000000000005E-2</v>
      </c>
      <c r="C46" s="60">
        <f>SUM(C39:C45)</f>
        <v>0</v>
      </c>
      <c r="D46" s="95"/>
      <c r="E46" s="83"/>
      <c r="F46" s="17"/>
      <c r="G46" s="17"/>
    </row>
    <row r="47" spans="1:7" x14ac:dyDescent="0.25">
      <c r="A47" s="15"/>
      <c r="B47" s="16"/>
      <c r="C47" s="8"/>
      <c r="D47" s="95"/>
      <c r="E47" s="85"/>
      <c r="F47" s="17"/>
      <c r="G47" s="17"/>
    </row>
    <row r="48" spans="1:7" x14ac:dyDescent="0.25">
      <c r="A48" s="56" t="s">
        <v>98</v>
      </c>
      <c r="B48" s="55" t="s">
        <v>4</v>
      </c>
      <c r="C48" s="55" t="s">
        <v>34</v>
      </c>
      <c r="D48" s="93"/>
      <c r="E48" s="85"/>
      <c r="F48" s="17"/>
      <c r="G48" s="17"/>
    </row>
    <row r="49" spans="1:7" x14ac:dyDescent="0.25">
      <c r="A49" s="13" t="s">
        <v>13</v>
      </c>
      <c r="B49" s="14">
        <f>1/12</f>
        <v>8.3299999999999999E-2</v>
      </c>
      <c r="C49" s="11">
        <f t="shared" ref="C49:C55" si="2">ROUNDDOWN($C$18*B49,2)</f>
        <v>0</v>
      </c>
      <c r="D49" s="95"/>
      <c r="E49" s="85"/>
      <c r="F49" s="17"/>
      <c r="G49" s="17"/>
    </row>
    <row r="50" spans="1:7" x14ac:dyDescent="0.25">
      <c r="A50" s="13" t="s">
        <v>24</v>
      </c>
      <c r="B50" s="20">
        <f>((5.96/30)/12)</f>
        <v>1.66E-2</v>
      </c>
      <c r="C50" s="11">
        <f t="shared" si="2"/>
        <v>0</v>
      </c>
      <c r="D50" s="95"/>
      <c r="E50" s="97"/>
      <c r="F50" s="17"/>
      <c r="G50" s="17"/>
    </row>
    <row r="51" spans="1:7" x14ac:dyDescent="0.25">
      <c r="A51" s="13" t="s">
        <v>25</v>
      </c>
      <c r="B51" s="20">
        <f>((20/30)/12)*1.5%</f>
        <v>8.0000000000000004E-4</v>
      </c>
      <c r="C51" s="11">
        <f t="shared" si="2"/>
        <v>0</v>
      </c>
      <c r="D51" s="95"/>
      <c r="E51" s="83"/>
      <c r="F51" s="17"/>
      <c r="G51" s="17"/>
    </row>
    <row r="52" spans="1:7" x14ac:dyDescent="0.25">
      <c r="A52" s="13" t="s">
        <v>102</v>
      </c>
      <c r="B52" s="20">
        <f>((1%*(B33+B34+B49))*(6/12))</f>
        <v>1E-3</v>
      </c>
      <c r="C52" s="11">
        <f>ROUNDDOWN($C$18*B52,2)</f>
        <v>0</v>
      </c>
      <c r="D52" s="93"/>
      <c r="E52" s="83"/>
      <c r="F52" s="17"/>
      <c r="G52" s="17"/>
    </row>
    <row r="53" spans="1:7" x14ac:dyDescent="0.25">
      <c r="A53" s="13" t="s">
        <v>26</v>
      </c>
      <c r="B53" s="20">
        <f>((1/30)/12)</f>
        <v>2.8E-3</v>
      </c>
      <c r="C53" s="11">
        <f t="shared" si="2"/>
        <v>0</v>
      </c>
      <c r="D53" s="93"/>
      <c r="E53" s="85"/>
      <c r="F53" s="17"/>
      <c r="G53" s="17"/>
    </row>
    <row r="54" spans="1:7" x14ac:dyDescent="0.25">
      <c r="A54" s="13" t="s">
        <v>27</v>
      </c>
      <c r="B54" s="20">
        <f>((15/30)/12)*1%</f>
        <v>4.0000000000000002E-4</v>
      </c>
      <c r="C54" s="11">
        <f t="shared" si="2"/>
        <v>0</v>
      </c>
      <c r="D54" s="93"/>
      <c r="E54" s="85"/>
      <c r="F54" s="17"/>
      <c r="G54" s="17"/>
    </row>
    <row r="55" spans="1:7" x14ac:dyDescent="0.25">
      <c r="A55" s="13" t="s">
        <v>58</v>
      </c>
      <c r="B55" s="14">
        <f>SUM(B49:B54)*B30</f>
        <v>3.8600000000000002E-2</v>
      </c>
      <c r="C55" s="11">
        <f t="shared" si="2"/>
        <v>0</v>
      </c>
      <c r="D55" s="80"/>
      <c r="E55" s="97"/>
      <c r="F55" s="17"/>
      <c r="G55" s="17"/>
    </row>
    <row r="56" spans="1:7" x14ac:dyDescent="0.25">
      <c r="A56" s="55" t="s">
        <v>73</v>
      </c>
      <c r="B56" s="59">
        <f>SUM(B49:B55)</f>
        <v>0.14349999999999999</v>
      </c>
      <c r="C56" s="60">
        <f>SUM(C49:C55)</f>
        <v>0</v>
      </c>
      <c r="D56" s="80"/>
      <c r="E56" s="83"/>
      <c r="F56" s="17"/>
      <c r="G56" s="17"/>
    </row>
    <row r="57" spans="1:7" x14ac:dyDescent="0.25">
      <c r="A57" s="15"/>
      <c r="B57" s="16"/>
      <c r="C57" s="8"/>
      <c r="D57" s="80"/>
      <c r="E57" s="85"/>
      <c r="F57" s="17"/>
      <c r="G57" s="17"/>
    </row>
    <row r="58" spans="1:7" x14ac:dyDescent="0.25">
      <c r="A58" s="165" t="s">
        <v>15</v>
      </c>
      <c r="B58" s="61">
        <f>B56+B46+B36+B30</f>
        <v>0.73440000000000005</v>
      </c>
      <c r="C58" s="60">
        <f>C56+C46+C36+C30</f>
        <v>0</v>
      </c>
      <c r="D58" s="80"/>
      <c r="E58" s="85"/>
      <c r="F58" s="17"/>
      <c r="G58" s="17"/>
    </row>
    <row r="59" spans="1:7" x14ac:dyDescent="0.25">
      <c r="A59" s="165" t="s">
        <v>35</v>
      </c>
      <c r="B59" s="62"/>
      <c r="C59" s="60">
        <f>C58+C18</f>
        <v>0</v>
      </c>
      <c r="D59" s="80"/>
      <c r="E59" s="85"/>
      <c r="F59" s="17"/>
      <c r="G59" s="17"/>
    </row>
    <row r="60" spans="1:7" x14ac:dyDescent="0.25">
      <c r="A60" s="17"/>
      <c r="B60" s="17"/>
      <c r="C60" s="7"/>
      <c r="D60" s="80"/>
      <c r="E60" s="97"/>
      <c r="F60" s="17"/>
      <c r="G60" s="17"/>
    </row>
    <row r="61" spans="1:7" x14ac:dyDescent="0.25">
      <c r="A61" s="51" t="s">
        <v>104</v>
      </c>
      <c r="B61" s="64" t="s">
        <v>4</v>
      </c>
      <c r="C61" s="55" t="s">
        <v>34</v>
      </c>
      <c r="D61" s="80"/>
      <c r="E61" s="97"/>
      <c r="F61" s="17"/>
      <c r="G61" s="17"/>
    </row>
    <row r="62" spans="1:7" x14ac:dyDescent="0.25">
      <c r="A62" s="18" t="s">
        <v>57</v>
      </c>
      <c r="B62" s="20">
        <v>0</v>
      </c>
      <c r="C62" s="3">
        <f>ROUNDDOWN(((C18/C8)*B62)*22,2)</f>
        <v>0</v>
      </c>
      <c r="D62" s="80"/>
      <c r="E62" s="97"/>
      <c r="F62" s="17"/>
      <c r="G62" s="17"/>
    </row>
    <row r="63" spans="1:7" x14ac:dyDescent="0.25">
      <c r="A63" s="23" t="s">
        <v>105</v>
      </c>
      <c r="B63" s="24">
        <v>0</v>
      </c>
      <c r="C63" s="42">
        <v>0</v>
      </c>
      <c r="D63" s="80"/>
      <c r="E63" s="97"/>
      <c r="F63" s="17"/>
      <c r="G63" s="17"/>
    </row>
    <row r="64" spans="1:7" ht="16.5" customHeight="1" x14ac:dyDescent="0.25">
      <c r="A64" s="63" t="s">
        <v>109</v>
      </c>
      <c r="B64" s="65">
        <f>SUM(B62:B63)</f>
        <v>0</v>
      </c>
      <c r="C64" s="60">
        <f>SUM(C62:C63)</f>
        <v>0</v>
      </c>
      <c r="D64" s="80"/>
      <c r="E64" s="97"/>
      <c r="F64" s="17"/>
      <c r="G64" s="17"/>
    </row>
    <row r="65" spans="1:7" x14ac:dyDescent="0.25">
      <c r="A65" s="17"/>
      <c r="B65" s="17"/>
      <c r="C65" s="7"/>
      <c r="D65" s="80"/>
      <c r="E65" s="97"/>
      <c r="F65" s="17"/>
      <c r="G65" s="17"/>
    </row>
    <row r="66" spans="1:7" x14ac:dyDescent="0.25">
      <c r="A66" s="51" t="s">
        <v>106</v>
      </c>
      <c r="B66" s="52"/>
      <c r="C66" s="55" t="s">
        <v>34</v>
      </c>
      <c r="D66" s="80"/>
      <c r="E66" s="83"/>
      <c r="F66" s="17"/>
      <c r="G66" s="17"/>
    </row>
    <row r="67" spans="1:7" x14ac:dyDescent="0.25">
      <c r="A67" s="13" t="s">
        <v>16</v>
      </c>
      <c r="B67" s="9"/>
      <c r="C67" s="40">
        <f>EPI!C22</f>
        <v>0</v>
      </c>
      <c r="D67" s="80"/>
      <c r="E67" s="83"/>
      <c r="F67" s="17"/>
      <c r="G67" s="17"/>
    </row>
    <row r="68" spans="1:7" x14ac:dyDescent="0.25">
      <c r="A68" s="13" t="s">
        <v>36</v>
      </c>
      <c r="B68" s="9"/>
      <c r="C68" s="40">
        <f>Uniformes!G12</f>
        <v>0</v>
      </c>
      <c r="D68" s="80"/>
      <c r="E68" s="83"/>
      <c r="F68" s="17"/>
      <c r="G68" s="17"/>
    </row>
    <row r="69" spans="1:7" x14ac:dyDescent="0.25">
      <c r="A69" s="13" t="s">
        <v>60</v>
      </c>
      <c r="B69" s="9"/>
      <c r="C69" s="41">
        <v>0</v>
      </c>
      <c r="D69" s="80"/>
      <c r="E69" s="83"/>
      <c r="F69" s="17"/>
      <c r="G69" s="17"/>
    </row>
    <row r="70" spans="1:7" x14ac:dyDescent="0.25">
      <c r="A70" s="13" t="s">
        <v>133</v>
      </c>
      <c r="B70" s="9"/>
      <c r="C70" s="42">
        <v>0</v>
      </c>
      <c r="D70" s="80"/>
      <c r="E70" s="83"/>
      <c r="F70" s="17"/>
      <c r="G70" s="347"/>
    </row>
    <row r="71" spans="1:7" x14ac:dyDescent="0.25">
      <c r="A71" s="13" t="s">
        <v>134</v>
      </c>
      <c r="B71" s="9"/>
      <c r="C71" s="42">
        <v>0</v>
      </c>
      <c r="D71" s="80"/>
      <c r="E71" s="83"/>
      <c r="F71" s="17"/>
      <c r="G71" s="17"/>
    </row>
    <row r="72" spans="1:7" x14ac:dyDescent="0.25">
      <c r="A72" s="13" t="s">
        <v>37</v>
      </c>
      <c r="B72" s="9"/>
      <c r="C72" s="42">
        <v>0</v>
      </c>
      <c r="D72" s="80"/>
      <c r="E72" s="83"/>
      <c r="F72" s="17"/>
      <c r="G72" s="17"/>
    </row>
    <row r="73" spans="1:7" x14ac:dyDescent="0.25">
      <c r="A73" s="13" t="s">
        <v>38</v>
      </c>
      <c r="B73" s="9"/>
      <c r="C73" s="42">
        <v>0</v>
      </c>
      <c r="D73" s="80"/>
      <c r="E73" s="98"/>
      <c r="F73" s="17"/>
      <c r="G73" s="17"/>
    </row>
    <row r="74" spans="1:7" x14ac:dyDescent="0.25">
      <c r="A74" s="13" t="s">
        <v>131</v>
      </c>
      <c r="B74" s="9"/>
      <c r="C74" s="42">
        <f>Treinamento!D18</f>
        <v>0</v>
      </c>
      <c r="D74" s="80"/>
      <c r="E74" s="98"/>
      <c r="F74" s="17"/>
      <c r="G74" s="17"/>
    </row>
    <row r="75" spans="1:7" x14ac:dyDescent="0.25">
      <c r="A75" s="13" t="s">
        <v>39</v>
      </c>
      <c r="B75" s="9"/>
      <c r="C75" s="42">
        <f>'Exames Médicos'!F9</f>
        <v>0</v>
      </c>
      <c r="D75" s="80"/>
      <c r="E75" s="98"/>
      <c r="F75" s="17"/>
      <c r="G75" s="17"/>
    </row>
    <row r="76" spans="1:7" x14ac:dyDescent="0.25">
      <c r="A76" s="23" t="s">
        <v>125</v>
      </c>
      <c r="B76" s="9"/>
      <c r="C76" s="42">
        <f>'Exames Médicos'!F19</f>
        <v>0</v>
      </c>
      <c r="D76" s="80"/>
      <c r="E76" s="98"/>
      <c r="F76" s="17"/>
      <c r="G76" s="17"/>
    </row>
    <row r="77" spans="1:7" x14ac:dyDescent="0.25">
      <c r="A77" s="63" t="s">
        <v>79</v>
      </c>
      <c r="B77" s="62"/>
      <c r="C77" s="60">
        <f>SUM(C67:C76)</f>
        <v>0</v>
      </c>
      <c r="D77" s="80"/>
      <c r="E77" s="98"/>
      <c r="F77" s="17"/>
      <c r="G77" s="17"/>
    </row>
    <row r="78" spans="1:7" x14ac:dyDescent="0.25">
      <c r="A78" s="17"/>
      <c r="B78" s="17"/>
      <c r="C78" s="7"/>
      <c r="D78" s="80"/>
      <c r="E78" s="98"/>
      <c r="F78" s="17"/>
      <c r="G78" s="17"/>
    </row>
    <row r="79" spans="1:7" x14ac:dyDescent="0.25">
      <c r="A79" s="51" t="s">
        <v>107</v>
      </c>
      <c r="B79" s="64" t="s">
        <v>4</v>
      </c>
      <c r="C79" s="55" t="s">
        <v>34</v>
      </c>
      <c r="D79" s="80"/>
      <c r="E79" s="98"/>
      <c r="F79" s="17"/>
      <c r="G79" s="17"/>
    </row>
    <row r="80" spans="1:7" x14ac:dyDescent="0.25">
      <c r="A80" s="18" t="s">
        <v>83</v>
      </c>
      <c r="B80" s="24">
        <v>0</v>
      </c>
      <c r="C80" s="3">
        <f>ROUNDDOWN(($C$59+$C$64+$C$77)*B80,2)</f>
        <v>0</v>
      </c>
      <c r="D80" s="80"/>
      <c r="E80" s="98"/>
      <c r="F80" s="17"/>
      <c r="G80" s="17"/>
    </row>
    <row r="81" spans="1:7" x14ac:dyDescent="0.25">
      <c r="A81" s="18" t="s">
        <v>17</v>
      </c>
      <c r="B81" s="24">
        <v>0</v>
      </c>
      <c r="C81" s="3">
        <f>ROUNDDOWN(($C$59+$C$64+$C$77+C80)*B81,2)</f>
        <v>0</v>
      </c>
      <c r="D81" s="80"/>
      <c r="E81" s="98"/>
      <c r="F81" s="17"/>
      <c r="G81" s="17"/>
    </row>
    <row r="82" spans="1:7" x14ac:dyDescent="0.25">
      <c r="A82" s="63" t="s">
        <v>72</v>
      </c>
      <c r="B82" s="65">
        <f>SUM(B80:B81)</f>
        <v>0</v>
      </c>
      <c r="C82" s="60">
        <f>SUM(C80:C81)</f>
        <v>0</v>
      </c>
      <c r="D82" s="80"/>
      <c r="E82" s="98"/>
      <c r="F82" s="17"/>
      <c r="G82" s="17"/>
    </row>
    <row r="83" spans="1:7" x14ac:dyDescent="0.25">
      <c r="A83" s="17"/>
      <c r="B83" s="17"/>
      <c r="C83" s="7"/>
      <c r="D83" s="80"/>
      <c r="E83" s="98"/>
      <c r="F83" s="17"/>
      <c r="G83" s="17"/>
    </row>
    <row r="84" spans="1:7" x14ac:dyDescent="0.25">
      <c r="A84" s="51" t="s">
        <v>108</v>
      </c>
      <c r="B84" s="55" t="s">
        <v>4</v>
      </c>
      <c r="C84" s="55" t="s">
        <v>34</v>
      </c>
      <c r="D84" s="80"/>
      <c r="E84" s="98"/>
      <c r="F84" s="17"/>
      <c r="G84" s="17"/>
    </row>
    <row r="85" spans="1:7" x14ac:dyDescent="0.25">
      <c r="A85" s="13" t="s">
        <v>80</v>
      </c>
      <c r="B85" s="25">
        <v>0</v>
      </c>
      <c r="C85" s="3">
        <f>ROUNDDOWN($B$91*B85,2)</f>
        <v>0</v>
      </c>
      <c r="D85" s="80"/>
      <c r="E85" s="98"/>
      <c r="F85" s="17"/>
      <c r="G85" s="17"/>
    </row>
    <row r="86" spans="1:7" x14ac:dyDescent="0.25">
      <c r="A86" s="13" t="s">
        <v>18</v>
      </c>
      <c r="B86" s="25">
        <v>0</v>
      </c>
      <c r="C86" s="3">
        <f>ROUNDDOWN($B$91*B86,2)</f>
        <v>0</v>
      </c>
      <c r="D86" s="80"/>
      <c r="E86" s="98"/>
      <c r="F86" s="17"/>
      <c r="G86" s="17"/>
    </row>
    <row r="87" spans="1:7" x14ac:dyDescent="0.25">
      <c r="A87" s="13" t="s">
        <v>19</v>
      </c>
      <c r="B87" s="25">
        <v>0</v>
      </c>
      <c r="C87" s="3">
        <f>ROUNDDOWN($B$91*B87,2)</f>
        <v>0</v>
      </c>
      <c r="D87" s="80"/>
      <c r="E87" s="98"/>
      <c r="F87" s="17"/>
      <c r="G87" s="17"/>
    </row>
    <row r="88" spans="1:7" x14ac:dyDescent="0.25">
      <c r="A88" s="23" t="s">
        <v>20</v>
      </c>
      <c r="B88" s="25">
        <v>0</v>
      </c>
      <c r="C88" s="3">
        <f>ROUNDDOWN($B$91*B88,2)</f>
        <v>0</v>
      </c>
      <c r="D88" s="80"/>
      <c r="E88" s="98"/>
      <c r="F88" s="17"/>
      <c r="G88" s="17"/>
    </row>
    <row r="89" spans="1:7" ht="19.5" customHeight="1" x14ac:dyDescent="0.25">
      <c r="A89" s="63" t="s">
        <v>71</v>
      </c>
      <c r="B89" s="66">
        <f>SUM(B85:B88)</f>
        <v>0</v>
      </c>
      <c r="C89" s="60">
        <f>SUM(C85:C88)</f>
        <v>0</v>
      </c>
      <c r="D89" s="80"/>
      <c r="E89" s="98"/>
      <c r="F89" s="17"/>
      <c r="G89" s="17"/>
    </row>
    <row r="90" spans="1:7" x14ac:dyDescent="0.25">
      <c r="A90" s="106"/>
      <c r="B90" s="108"/>
      <c r="C90" s="104"/>
      <c r="D90" s="80"/>
      <c r="E90" s="98"/>
      <c r="F90" s="17"/>
      <c r="G90" s="17"/>
    </row>
    <row r="91" spans="1:7" ht="24.75" customHeight="1" x14ac:dyDescent="0.25">
      <c r="A91" s="166" t="s">
        <v>94</v>
      </c>
      <c r="B91" s="420">
        <f>ROUNDDOWN((C59+C64+C77+C82)/(1-B89),2)</f>
        <v>0</v>
      </c>
      <c r="C91" s="420"/>
      <c r="D91" s="185"/>
      <c r="E91" s="187"/>
      <c r="F91" s="186"/>
      <c r="G91" s="186"/>
    </row>
  </sheetData>
  <mergeCells count="7">
    <mergeCell ref="G9:G10"/>
    <mergeCell ref="B91:C91"/>
    <mergeCell ref="A1:C1"/>
    <mergeCell ref="A2:C2"/>
    <mergeCell ref="A4:C4"/>
    <mergeCell ref="A6:C6"/>
    <mergeCell ref="A8:B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91"/>
  <sheetViews>
    <sheetView showGridLines="0" topLeftCell="A55" workbookViewId="0">
      <selection activeCell="G78" sqref="G78"/>
    </sheetView>
  </sheetViews>
  <sheetFormatPr defaultRowHeight="15" x14ac:dyDescent="0.25"/>
  <cols>
    <col min="1" max="1" width="66.28515625" customWidth="1"/>
    <col min="2" max="2" width="14.85546875" customWidth="1"/>
    <col min="3" max="3" width="18.42578125" customWidth="1"/>
    <col min="7" max="7" width="61.7109375" customWidth="1"/>
  </cols>
  <sheetData>
    <row r="1" spans="1:7" x14ac:dyDescent="0.25">
      <c r="A1" s="421" t="s">
        <v>0</v>
      </c>
      <c r="B1" s="421"/>
      <c r="C1" s="421"/>
      <c r="D1" s="80"/>
      <c r="E1" s="80"/>
      <c r="F1" s="17"/>
      <c r="G1" s="17"/>
    </row>
    <row r="2" spans="1:7" x14ac:dyDescent="0.25">
      <c r="A2" s="422" t="s">
        <v>1</v>
      </c>
      <c r="B2" s="422"/>
      <c r="C2" s="422"/>
      <c r="D2" s="80"/>
      <c r="E2" s="80"/>
      <c r="F2" s="17"/>
      <c r="G2" s="17"/>
    </row>
    <row r="3" spans="1:7" x14ac:dyDescent="0.25">
      <c r="A3" s="271"/>
      <c r="B3" s="271"/>
      <c r="C3" s="271"/>
      <c r="D3" s="80"/>
      <c r="E3" s="80"/>
      <c r="F3" s="17"/>
      <c r="G3" s="17"/>
    </row>
    <row r="4" spans="1:7" x14ac:dyDescent="0.25">
      <c r="A4" s="423" t="s">
        <v>88</v>
      </c>
      <c r="B4" s="423"/>
      <c r="C4" s="423"/>
      <c r="D4" s="80"/>
      <c r="E4" s="80"/>
      <c r="F4" s="17"/>
      <c r="G4" s="17"/>
    </row>
    <row r="5" spans="1:7" x14ac:dyDescent="0.25">
      <c r="A5" s="272"/>
      <c r="B5" s="272"/>
      <c r="C5" s="272"/>
      <c r="D5" s="80"/>
      <c r="E5" s="80"/>
      <c r="F5" s="17"/>
      <c r="G5" s="17"/>
    </row>
    <row r="6" spans="1:7" ht="26.25" customHeight="1" x14ac:dyDescent="0.25">
      <c r="A6" s="434" t="s">
        <v>239</v>
      </c>
      <c r="B6" s="434"/>
      <c r="C6" s="434"/>
      <c r="D6" s="80"/>
      <c r="E6" s="80"/>
      <c r="F6" s="17"/>
      <c r="G6" s="17"/>
    </row>
    <row r="7" spans="1:7" x14ac:dyDescent="0.25">
      <c r="A7" s="102"/>
      <c r="B7" s="270"/>
      <c r="C7" s="270"/>
      <c r="D7" s="80"/>
      <c r="E7" s="80"/>
      <c r="F7" s="17"/>
      <c r="G7" s="17"/>
    </row>
    <row r="8" spans="1:7" x14ac:dyDescent="0.25">
      <c r="A8" s="426" t="s">
        <v>93</v>
      </c>
      <c r="B8" s="426"/>
      <c r="C8" s="260">
        <v>220</v>
      </c>
      <c r="D8" s="10"/>
      <c r="E8" s="80"/>
      <c r="F8" s="17"/>
      <c r="G8" s="17"/>
    </row>
    <row r="9" spans="1:7" x14ac:dyDescent="0.25">
      <c r="A9" s="51" t="s">
        <v>33</v>
      </c>
      <c r="B9" s="52"/>
      <c r="C9" s="52"/>
      <c r="D9" s="80"/>
      <c r="E9" s="81" t="s">
        <v>84</v>
      </c>
      <c r="F9" s="82"/>
      <c r="G9" s="424" t="s">
        <v>85</v>
      </c>
    </row>
    <row r="10" spans="1:7" ht="18" customHeight="1" x14ac:dyDescent="0.25">
      <c r="A10" s="21" t="s">
        <v>173</v>
      </c>
      <c r="B10" s="22" t="s">
        <v>40</v>
      </c>
      <c r="C10" s="196" t="s">
        <v>174</v>
      </c>
      <c r="D10" s="80"/>
      <c r="E10" s="80"/>
      <c r="F10" s="62"/>
      <c r="G10" s="424"/>
    </row>
    <row r="11" spans="1:7" ht="15.75" customHeight="1" x14ac:dyDescent="0.25">
      <c r="A11" s="21" t="s">
        <v>91</v>
      </c>
      <c r="B11" s="163" t="s">
        <v>90</v>
      </c>
      <c r="C11" s="196">
        <v>0</v>
      </c>
      <c r="D11" s="80" t="s">
        <v>103</v>
      </c>
      <c r="E11" s="80"/>
      <c r="F11" s="79"/>
      <c r="G11" s="17" t="s">
        <v>86</v>
      </c>
    </row>
    <row r="12" spans="1:7" x14ac:dyDescent="0.25">
      <c r="A12" s="169"/>
      <c r="B12" s="170"/>
      <c r="C12" s="171"/>
      <c r="D12" s="176"/>
      <c r="E12" s="80"/>
      <c r="F12" s="80"/>
      <c r="G12" s="17"/>
    </row>
    <row r="13" spans="1:7" x14ac:dyDescent="0.25">
      <c r="A13" s="172" t="s">
        <v>2</v>
      </c>
      <c r="B13" s="63" t="s">
        <v>4</v>
      </c>
      <c r="C13" s="63" t="s">
        <v>34</v>
      </c>
      <c r="D13" s="80"/>
      <c r="E13" s="80"/>
      <c r="F13" s="17"/>
      <c r="G13" s="17"/>
    </row>
    <row r="14" spans="1:7" ht="18" customHeight="1" x14ac:dyDescent="0.25">
      <c r="A14" s="5" t="s">
        <v>56</v>
      </c>
      <c r="B14" s="26"/>
      <c r="C14" s="19">
        <v>0</v>
      </c>
      <c r="D14" s="80"/>
      <c r="E14" s="80"/>
      <c r="F14" s="17"/>
      <c r="G14" s="17"/>
    </row>
    <row r="15" spans="1:7" x14ac:dyDescent="0.25">
      <c r="A15" s="23" t="s">
        <v>82</v>
      </c>
      <c r="B15" s="173">
        <v>0.3</v>
      </c>
      <c r="C15" s="12">
        <f>C14*0.3</f>
        <v>0</v>
      </c>
      <c r="D15" s="80"/>
      <c r="E15" s="83"/>
      <c r="F15" s="17"/>
      <c r="G15" s="17"/>
    </row>
    <row r="16" spans="1:7" x14ac:dyDescent="0.25">
      <c r="A16" s="23" t="s">
        <v>29</v>
      </c>
      <c r="B16" s="173">
        <v>0.2</v>
      </c>
      <c r="C16" s="177">
        <f>(((C14+C15)/C8)*((60/52.5)*(1+B16))*C11)</f>
        <v>0</v>
      </c>
      <c r="D16" s="80"/>
      <c r="E16" s="175"/>
      <c r="F16" s="17"/>
      <c r="G16" s="17"/>
    </row>
    <row r="17" spans="1:7" x14ac:dyDescent="0.25">
      <c r="A17" s="23" t="s">
        <v>28</v>
      </c>
      <c r="B17" s="21"/>
      <c r="C17" s="12">
        <f>$C$14*B17</f>
        <v>0</v>
      </c>
      <c r="D17" s="84"/>
      <c r="E17" s="83"/>
      <c r="F17" s="17"/>
      <c r="G17" s="17"/>
    </row>
    <row r="18" spans="1:7" x14ac:dyDescent="0.25">
      <c r="A18" s="55" t="s">
        <v>77</v>
      </c>
      <c r="B18" s="67"/>
      <c r="C18" s="60">
        <f>SUM(C14:C17)</f>
        <v>0</v>
      </c>
      <c r="D18" s="84"/>
      <c r="E18" s="85"/>
      <c r="F18" s="17"/>
      <c r="G18" s="17"/>
    </row>
    <row r="19" spans="1:7" x14ac:dyDescent="0.25">
      <c r="A19" s="104"/>
      <c r="B19" s="105"/>
      <c r="C19" s="15"/>
      <c r="D19" s="84"/>
      <c r="E19" s="85"/>
      <c r="F19" s="17"/>
      <c r="G19" s="17"/>
    </row>
    <row r="20" spans="1:7" x14ac:dyDescent="0.25">
      <c r="A20" s="53" t="s">
        <v>3</v>
      </c>
      <c r="B20" s="54"/>
      <c r="C20" s="55"/>
      <c r="D20" s="84"/>
      <c r="E20" s="85"/>
      <c r="F20" s="17"/>
      <c r="G20" s="17"/>
    </row>
    <row r="21" spans="1:7" x14ac:dyDescent="0.25">
      <c r="A21" s="56" t="s">
        <v>23</v>
      </c>
      <c r="B21" s="55" t="s">
        <v>4</v>
      </c>
      <c r="C21" s="57" t="s">
        <v>34</v>
      </c>
      <c r="D21" s="86"/>
      <c r="E21" s="85"/>
      <c r="F21" s="17"/>
      <c r="G21" s="17"/>
    </row>
    <row r="22" spans="1:7" x14ac:dyDescent="0.25">
      <c r="A22" s="1" t="s">
        <v>5</v>
      </c>
      <c r="B22" s="20">
        <v>0.2</v>
      </c>
      <c r="C22" s="11">
        <f>ROUNDDOWN($C$18*B22,2)</f>
        <v>0</v>
      </c>
      <c r="D22" s="84"/>
      <c r="E22" s="83"/>
      <c r="F22" s="17"/>
      <c r="G22" s="17"/>
    </row>
    <row r="23" spans="1:7" x14ac:dyDescent="0.25">
      <c r="A23" s="1" t="s">
        <v>6</v>
      </c>
      <c r="B23" s="20">
        <v>1.4999999999999999E-2</v>
      </c>
      <c r="C23" s="11">
        <f t="shared" ref="C23:C29" si="0">ROUNDDOWN($C$18*B23,2)</f>
        <v>0</v>
      </c>
      <c r="D23" s="84"/>
      <c r="E23" s="83"/>
      <c r="F23" s="17"/>
      <c r="G23" s="17"/>
    </row>
    <row r="24" spans="1:7" x14ac:dyDescent="0.25">
      <c r="A24" s="1" t="s">
        <v>7</v>
      </c>
      <c r="B24" s="20">
        <v>0.01</v>
      </c>
      <c r="C24" s="11">
        <f t="shared" si="0"/>
        <v>0</v>
      </c>
      <c r="D24" s="84"/>
      <c r="E24" s="85"/>
      <c r="F24" s="17"/>
      <c r="G24" s="17"/>
    </row>
    <row r="25" spans="1:7" x14ac:dyDescent="0.25">
      <c r="A25" s="1" t="s">
        <v>8</v>
      </c>
      <c r="B25" s="20">
        <v>2E-3</v>
      </c>
      <c r="C25" s="11">
        <f t="shared" si="0"/>
        <v>0</v>
      </c>
      <c r="D25" s="87"/>
      <c r="E25" s="85"/>
      <c r="F25" s="17"/>
      <c r="G25" s="17"/>
    </row>
    <row r="26" spans="1:7" x14ac:dyDescent="0.25">
      <c r="A26" s="1" t="s">
        <v>9</v>
      </c>
      <c r="B26" s="20">
        <v>2.5000000000000001E-2</v>
      </c>
      <c r="C26" s="11">
        <f t="shared" si="0"/>
        <v>0</v>
      </c>
      <c r="D26" s="16"/>
      <c r="E26" s="85"/>
      <c r="F26" s="17"/>
      <c r="G26" s="17"/>
    </row>
    <row r="27" spans="1:7" x14ac:dyDescent="0.25">
      <c r="A27" s="1" t="s">
        <v>10</v>
      </c>
      <c r="B27" s="2">
        <v>0.08</v>
      </c>
      <c r="C27" s="11">
        <f t="shared" si="0"/>
        <v>0</v>
      </c>
      <c r="D27" s="88"/>
      <c r="E27" s="85"/>
      <c r="F27" s="17"/>
      <c r="G27" s="17"/>
    </row>
    <row r="28" spans="1:7" x14ac:dyDescent="0.25">
      <c r="A28" s="13" t="s">
        <v>61</v>
      </c>
      <c r="B28" s="20">
        <v>0.03</v>
      </c>
      <c r="C28" s="11">
        <f t="shared" si="0"/>
        <v>0</v>
      </c>
      <c r="D28" s="84"/>
      <c r="E28" s="85"/>
      <c r="F28" s="17"/>
      <c r="G28" s="17"/>
    </row>
    <row r="29" spans="1:7" x14ac:dyDescent="0.25">
      <c r="A29" s="13" t="s">
        <v>11</v>
      </c>
      <c r="B29" s="20">
        <v>6.0000000000000001E-3</v>
      </c>
      <c r="C29" s="11">
        <f t="shared" si="0"/>
        <v>0</v>
      </c>
      <c r="D29" s="84"/>
      <c r="E29" s="85"/>
      <c r="F29" s="17"/>
      <c r="G29" s="17"/>
    </row>
    <row r="30" spans="1:7" x14ac:dyDescent="0.25">
      <c r="A30" s="55" t="s">
        <v>78</v>
      </c>
      <c r="B30" s="59">
        <f>SUM(B22:B29)</f>
        <v>0.36799999999999999</v>
      </c>
      <c r="C30" s="60">
        <f>SUM(C22:C29)</f>
        <v>0</v>
      </c>
      <c r="D30" s="84"/>
      <c r="E30" s="83"/>
      <c r="F30" s="17"/>
      <c r="G30" s="17"/>
    </row>
    <row r="31" spans="1:7" x14ac:dyDescent="0.25">
      <c r="A31" s="15"/>
      <c r="B31" s="16"/>
      <c r="C31" s="90"/>
      <c r="D31" s="87"/>
      <c r="E31" s="85"/>
      <c r="F31" s="17"/>
      <c r="G31" s="17"/>
    </row>
    <row r="32" spans="1:7" ht="19.5" customHeight="1" x14ac:dyDescent="0.25">
      <c r="A32" s="58" t="s">
        <v>76</v>
      </c>
      <c r="B32" s="55" t="s">
        <v>4</v>
      </c>
      <c r="C32" s="57" t="s">
        <v>34</v>
      </c>
      <c r="D32" s="16"/>
      <c r="E32" s="83"/>
      <c r="F32" s="17"/>
      <c r="G32" s="89"/>
    </row>
    <row r="33" spans="1:7" x14ac:dyDescent="0.25">
      <c r="A33" s="13" t="s">
        <v>14</v>
      </c>
      <c r="B33" s="14">
        <f>1/12</f>
        <v>8.3299999999999999E-2</v>
      </c>
      <c r="C33" s="11">
        <f>ROUNDDOWN($C$18*B33,2)</f>
        <v>0</v>
      </c>
      <c r="D33" s="90"/>
      <c r="E33" s="85"/>
      <c r="F33" s="17"/>
      <c r="G33" s="17"/>
    </row>
    <row r="34" spans="1:7" x14ac:dyDescent="0.25">
      <c r="A34" s="13" t="s">
        <v>55</v>
      </c>
      <c r="B34" s="14">
        <f>1/3/12</f>
        <v>2.7799999999999998E-2</v>
      </c>
      <c r="C34" s="11">
        <f>ROUNDDOWN($C$18*B34,2)</f>
        <v>0</v>
      </c>
      <c r="D34" s="84"/>
      <c r="E34" s="85"/>
      <c r="F34" s="91"/>
      <c r="G34" s="17"/>
    </row>
    <row r="35" spans="1:7" x14ac:dyDescent="0.25">
      <c r="A35" s="13" t="s">
        <v>58</v>
      </c>
      <c r="B35" s="14">
        <f>(B33+B34)*B30</f>
        <v>4.0899999999999999E-2</v>
      </c>
      <c r="C35" s="11">
        <f>ROUNDDOWN($C$18*B35,2)</f>
        <v>0</v>
      </c>
      <c r="D35" s="84"/>
      <c r="E35" s="85"/>
      <c r="F35" s="17"/>
      <c r="G35" s="17"/>
    </row>
    <row r="36" spans="1:7" x14ac:dyDescent="0.25">
      <c r="A36" s="55" t="s">
        <v>75</v>
      </c>
      <c r="B36" s="59">
        <f>SUM(B33:B35)</f>
        <v>0.152</v>
      </c>
      <c r="C36" s="60">
        <f>SUM(C33:C35)</f>
        <v>0</v>
      </c>
      <c r="D36" s="84"/>
      <c r="E36" s="83"/>
      <c r="F36" s="17"/>
      <c r="G36" s="17"/>
    </row>
    <row r="37" spans="1:7" x14ac:dyDescent="0.25">
      <c r="A37" s="15"/>
      <c r="B37" s="16"/>
      <c r="C37" s="8"/>
      <c r="D37" s="87"/>
      <c r="E37" s="85"/>
      <c r="F37" s="17"/>
      <c r="G37" s="17"/>
    </row>
    <row r="38" spans="1:7" x14ac:dyDescent="0.25">
      <c r="A38" s="56" t="s">
        <v>97</v>
      </c>
      <c r="B38" s="55" t="s">
        <v>4</v>
      </c>
      <c r="C38" s="55" t="s">
        <v>34</v>
      </c>
      <c r="D38" s="84"/>
      <c r="E38" s="83"/>
      <c r="F38" s="17"/>
      <c r="G38" s="17"/>
    </row>
    <row r="39" spans="1:7" x14ac:dyDescent="0.25">
      <c r="A39" s="13" t="s">
        <v>63</v>
      </c>
      <c r="B39" s="20">
        <f>(((1+(B33+B34+B49))/12))*5%</f>
        <v>5.0000000000000001E-3</v>
      </c>
      <c r="C39" s="39">
        <f>ROUNDDOWN($C$18*B39,2)</f>
        <v>0</v>
      </c>
      <c r="D39" s="93"/>
      <c r="E39" s="85"/>
      <c r="F39" s="17"/>
      <c r="G39" s="94"/>
    </row>
    <row r="40" spans="1:7" x14ac:dyDescent="0.25">
      <c r="A40" s="13" t="s">
        <v>62</v>
      </c>
      <c r="B40" s="14">
        <f>B39*B27</f>
        <v>4.0000000000000002E-4</v>
      </c>
      <c r="C40" s="39">
        <f t="shared" ref="C40:C45" si="1">ROUNDDOWN($C$18*B40,2)</f>
        <v>0</v>
      </c>
      <c r="D40" s="95"/>
      <c r="E40" s="85"/>
      <c r="F40" s="17"/>
      <c r="G40" s="17"/>
    </row>
    <row r="41" spans="1:7" x14ac:dyDescent="0.25">
      <c r="A41" s="13" t="s">
        <v>101</v>
      </c>
      <c r="B41" s="14">
        <f>40%*B40</f>
        <v>2.0000000000000001E-4</v>
      </c>
      <c r="C41" s="39">
        <f t="shared" si="1"/>
        <v>0</v>
      </c>
      <c r="D41" s="95"/>
      <c r="E41" s="83"/>
      <c r="F41" s="17"/>
      <c r="G41" s="17"/>
    </row>
    <row r="42" spans="1:7" x14ac:dyDescent="0.25">
      <c r="A42" s="13" t="s">
        <v>64</v>
      </c>
      <c r="B42" s="14">
        <f>(7/30/12)</f>
        <v>1.9400000000000001E-2</v>
      </c>
      <c r="C42" s="39">
        <f t="shared" si="1"/>
        <v>0</v>
      </c>
      <c r="D42" s="93"/>
      <c r="E42" s="83"/>
      <c r="F42" s="17"/>
      <c r="G42" s="17"/>
    </row>
    <row r="43" spans="1:7" x14ac:dyDescent="0.25">
      <c r="A43" s="13" t="s">
        <v>65</v>
      </c>
      <c r="B43" s="14">
        <f>B42*B30</f>
        <v>7.1000000000000004E-3</v>
      </c>
      <c r="C43" s="39">
        <f t="shared" si="1"/>
        <v>0</v>
      </c>
      <c r="D43" s="96"/>
      <c r="E43" s="85"/>
      <c r="F43" s="17"/>
      <c r="G43" s="17"/>
    </row>
    <row r="44" spans="1:7" x14ac:dyDescent="0.25">
      <c r="A44" s="13" t="s">
        <v>100</v>
      </c>
      <c r="B44" s="14">
        <f>(40%*(B42*B27))</f>
        <v>5.9999999999999995E-4</v>
      </c>
      <c r="C44" s="39">
        <f t="shared" si="1"/>
        <v>0</v>
      </c>
      <c r="D44" s="95"/>
      <c r="E44" s="85"/>
      <c r="F44" s="17"/>
      <c r="G44" s="17"/>
    </row>
    <row r="45" spans="1:7" x14ac:dyDescent="0.25">
      <c r="A45" s="1" t="s">
        <v>99</v>
      </c>
      <c r="B45" s="14">
        <f>(B27*40%)*(1+(B49+B33+B34))</f>
        <v>3.8199999999999998E-2</v>
      </c>
      <c r="C45" s="39">
        <f t="shared" si="1"/>
        <v>0</v>
      </c>
      <c r="D45" s="95"/>
      <c r="E45" s="97"/>
      <c r="F45" s="17"/>
      <c r="G45" s="17"/>
    </row>
    <row r="46" spans="1:7" x14ac:dyDescent="0.25">
      <c r="A46" s="55" t="s">
        <v>74</v>
      </c>
      <c r="B46" s="59">
        <f>SUM(B39:B45)</f>
        <v>7.0900000000000005E-2</v>
      </c>
      <c r="C46" s="60">
        <f>SUM(C39:C45)</f>
        <v>0</v>
      </c>
      <c r="D46" s="95"/>
      <c r="E46" s="83"/>
      <c r="F46" s="17"/>
      <c r="G46" s="17"/>
    </row>
    <row r="47" spans="1:7" x14ac:dyDescent="0.25">
      <c r="A47" s="15"/>
      <c r="B47" s="16"/>
      <c r="C47" s="8"/>
      <c r="D47" s="95"/>
      <c r="E47" s="85"/>
      <c r="F47" s="17"/>
      <c r="G47" s="17"/>
    </row>
    <row r="48" spans="1:7" x14ac:dyDescent="0.25">
      <c r="A48" s="56" t="s">
        <v>98</v>
      </c>
      <c r="B48" s="55" t="s">
        <v>4</v>
      </c>
      <c r="C48" s="55" t="s">
        <v>34</v>
      </c>
      <c r="D48" s="93"/>
      <c r="E48" s="85"/>
      <c r="F48" s="17"/>
      <c r="G48" s="17"/>
    </row>
    <row r="49" spans="1:7" x14ac:dyDescent="0.25">
      <c r="A49" s="13" t="s">
        <v>13</v>
      </c>
      <c r="B49" s="14">
        <f>1/12</f>
        <v>8.3299999999999999E-2</v>
      </c>
      <c r="C49" s="11">
        <f t="shared" ref="C49:C55" si="2">ROUNDDOWN($C$18*B49,2)</f>
        <v>0</v>
      </c>
      <c r="D49" s="95"/>
      <c r="E49" s="85"/>
      <c r="F49" s="17"/>
      <c r="G49" s="17"/>
    </row>
    <row r="50" spans="1:7" x14ac:dyDescent="0.25">
      <c r="A50" s="13" t="s">
        <v>24</v>
      </c>
      <c r="B50" s="20">
        <f>((5.96/30)/12)</f>
        <v>1.66E-2</v>
      </c>
      <c r="C50" s="11">
        <f t="shared" si="2"/>
        <v>0</v>
      </c>
      <c r="D50" s="95"/>
      <c r="E50" s="97"/>
      <c r="F50" s="17"/>
      <c r="G50" s="17"/>
    </row>
    <row r="51" spans="1:7" x14ac:dyDescent="0.25">
      <c r="A51" s="13" t="s">
        <v>25</v>
      </c>
      <c r="B51" s="20">
        <f>((20/30)/12)*1.5%</f>
        <v>8.0000000000000004E-4</v>
      </c>
      <c r="C51" s="11">
        <f t="shared" si="2"/>
        <v>0</v>
      </c>
      <c r="D51" s="95"/>
      <c r="E51" s="83"/>
      <c r="F51" s="17"/>
      <c r="G51" s="17"/>
    </row>
    <row r="52" spans="1:7" x14ac:dyDescent="0.25">
      <c r="A52" s="13" t="s">
        <v>102</v>
      </c>
      <c r="B52" s="20">
        <f>((1%*(B33+B34+B49))*(6/12))</f>
        <v>1E-3</v>
      </c>
      <c r="C52" s="11">
        <f>ROUNDDOWN($C$18*B52,2)</f>
        <v>0</v>
      </c>
      <c r="D52" s="93"/>
      <c r="E52" s="83"/>
      <c r="F52" s="17"/>
      <c r="G52" s="17"/>
    </row>
    <row r="53" spans="1:7" x14ac:dyDescent="0.25">
      <c r="A53" s="13" t="s">
        <v>26</v>
      </c>
      <c r="B53" s="20">
        <f>((1/30)/12)</f>
        <v>2.8E-3</v>
      </c>
      <c r="C53" s="11">
        <f t="shared" si="2"/>
        <v>0</v>
      </c>
      <c r="D53" s="93"/>
      <c r="E53" s="85"/>
      <c r="F53" s="17"/>
      <c r="G53" s="17"/>
    </row>
    <row r="54" spans="1:7" x14ac:dyDescent="0.25">
      <c r="A54" s="13" t="s">
        <v>27</v>
      </c>
      <c r="B54" s="20">
        <f>((15/30)/12)*1%</f>
        <v>4.0000000000000002E-4</v>
      </c>
      <c r="C54" s="11">
        <f t="shared" si="2"/>
        <v>0</v>
      </c>
      <c r="D54" s="93"/>
      <c r="E54" s="85"/>
      <c r="F54" s="17"/>
      <c r="G54" s="17"/>
    </row>
    <row r="55" spans="1:7" x14ac:dyDescent="0.25">
      <c r="A55" s="13" t="s">
        <v>58</v>
      </c>
      <c r="B55" s="14">
        <f>SUM(B49:B54)*B30</f>
        <v>3.8600000000000002E-2</v>
      </c>
      <c r="C55" s="11">
        <f t="shared" si="2"/>
        <v>0</v>
      </c>
      <c r="D55" s="80"/>
      <c r="E55" s="97"/>
      <c r="F55" s="17"/>
      <c r="G55" s="17"/>
    </row>
    <row r="56" spans="1:7" x14ac:dyDescent="0.25">
      <c r="A56" s="55" t="s">
        <v>73</v>
      </c>
      <c r="B56" s="59">
        <f>SUM(B49:B55)</f>
        <v>0.14349999999999999</v>
      </c>
      <c r="C56" s="60">
        <f>SUM(C49:C55)</f>
        <v>0</v>
      </c>
      <c r="D56" s="80"/>
      <c r="E56" s="83"/>
      <c r="F56" s="17"/>
      <c r="G56" s="17"/>
    </row>
    <row r="57" spans="1:7" x14ac:dyDescent="0.25">
      <c r="A57" s="15"/>
      <c r="B57" s="16"/>
      <c r="C57" s="8"/>
      <c r="D57" s="80"/>
      <c r="E57" s="85"/>
      <c r="F57" s="17"/>
      <c r="G57" s="17"/>
    </row>
    <row r="58" spans="1:7" x14ac:dyDescent="0.25">
      <c r="A58" s="165" t="s">
        <v>15</v>
      </c>
      <c r="B58" s="61">
        <f>B56+B46+B36+B30</f>
        <v>0.73440000000000005</v>
      </c>
      <c r="C58" s="60">
        <f>C56+C46+C36+C30</f>
        <v>0</v>
      </c>
      <c r="D58" s="80"/>
      <c r="E58" s="85"/>
      <c r="F58" s="17"/>
      <c r="G58" s="17"/>
    </row>
    <row r="59" spans="1:7" x14ac:dyDescent="0.25">
      <c r="A59" s="165" t="s">
        <v>35</v>
      </c>
      <c r="B59" s="62"/>
      <c r="C59" s="60">
        <f>C58+C18</f>
        <v>0</v>
      </c>
      <c r="D59" s="80"/>
      <c r="E59" s="85"/>
      <c r="F59" s="17"/>
      <c r="G59" s="17"/>
    </row>
    <row r="60" spans="1:7" x14ac:dyDescent="0.25">
      <c r="A60" s="17"/>
      <c r="B60" s="17"/>
      <c r="C60" s="7"/>
      <c r="D60" s="80"/>
      <c r="E60" s="97"/>
      <c r="F60" s="17"/>
      <c r="G60" s="17"/>
    </row>
    <row r="61" spans="1:7" x14ac:dyDescent="0.25">
      <c r="A61" s="51" t="s">
        <v>104</v>
      </c>
      <c r="B61" s="64" t="s">
        <v>4</v>
      </c>
      <c r="C61" s="55" t="s">
        <v>34</v>
      </c>
      <c r="D61" s="80"/>
      <c r="E61" s="97"/>
      <c r="F61" s="17"/>
      <c r="G61" s="17"/>
    </row>
    <row r="62" spans="1:7" x14ac:dyDescent="0.25">
      <c r="A62" s="18" t="s">
        <v>57</v>
      </c>
      <c r="B62" s="20">
        <v>0</v>
      </c>
      <c r="C62" s="3">
        <f>ROUNDDOWN(((C18/C8)*B62)*22,2)</f>
        <v>0</v>
      </c>
      <c r="D62" s="80"/>
      <c r="E62" s="97"/>
      <c r="F62" s="17"/>
      <c r="G62" s="17"/>
    </row>
    <row r="63" spans="1:7" x14ac:dyDescent="0.25">
      <c r="A63" s="23" t="s">
        <v>105</v>
      </c>
      <c r="B63" s="24">
        <v>0</v>
      </c>
      <c r="C63" s="42">
        <v>0</v>
      </c>
      <c r="D63" s="80"/>
      <c r="E63" s="97"/>
      <c r="F63" s="17"/>
      <c r="G63" s="17"/>
    </row>
    <row r="64" spans="1:7" ht="16.5" customHeight="1" x14ac:dyDescent="0.25">
      <c r="A64" s="63" t="s">
        <v>109</v>
      </c>
      <c r="B64" s="65">
        <f>SUM(B62:B63)</f>
        <v>0</v>
      </c>
      <c r="C64" s="60">
        <f>SUM(C62:C63)</f>
        <v>0</v>
      </c>
      <c r="D64" s="80"/>
      <c r="E64" s="97"/>
      <c r="F64" s="17"/>
      <c r="G64" s="17"/>
    </row>
    <row r="65" spans="1:7" x14ac:dyDescent="0.25">
      <c r="A65" s="17"/>
      <c r="B65" s="17"/>
      <c r="C65" s="7"/>
      <c r="D65" s="80"/>
      <c r="E65" s="97"/>
      <c r="F65" s="17"/>
      <c r="G65" s="17"/>
    </row>
    <row r="66" spans="1:7" x14ac:dyDescent="0.25">
      <c r="A66" s="51" t="s">
        <v>106</v>
      </c>
      <c r="B66" s="52"/>
      <c r="C66" s="55" t="s">
        <v>34</v>
      </c>
      <c r="D66" s="80"/>
      <c r="E66" s="83"/>
      <c r="F66" s="17"/>
      <c r="G66" s="17"/>
    </row>
    <row r="67" spans="1:7" x14ac:dyDescent="0.25">
      <c r="A67" s="13" t="s">
        <v>16</v>
      </c>
      <c r="B67" s="9"/>
      <c r="C67" s="40">
        <f>EPI!C22</f>
        <v>0</v>
      </c>
      <c r="D67" s="80"/>
      <c r="E67" s="83"/>
      <c r="F67" s="17"/>
      <c r="G67" s="17"/>
    </row>
    <row r="68" spans="1:7" x14ac:dyDescent="0.25">
      <c r="A68" s="13" t="s">
        <v>36</v>
      </c>
      <c r="B68" s="9"/>
      <c r="C68" s="40">
        <f>Uniformes!G12</f>
        <v>0</v>
      </c>
      <c r="D68" s="80"/>
      <c r="E68" s="83"/>
      <c r="F68" s="17"/>
      <c r="G68" s="17"/>
    </row>
    <row r="69" spans="1:7" x14ac:dyDescent="0.25">
      <c r="A69" s="13" t="s">
        <v>60</v>
      </c>
      <c r="B69" s="9"/>
      <c r="C69" s="41">
        <v>0</v>
      </c>
      <c r="D69" s="80"/>
      <c r="E69" s="83"/>
      <c r="F69" s="17"/>
      <c r="G69" s="17"/>
    </row>
    <row r="70" spans="1:7" x14ac:dyDescent="0.25">
      <c r="A70" s="13" t="s">
        <v>133</v>
      </c>
      <c r="B70" s="9"/>
      <c r="C70" s="42">
        <v>0</v>
      </c>
      <c r="D70" s="80"/>
      <c r="E70" s="83"/>
      <c r="F70" s="17"/>
      <c r="G70" s="347"/>
    </row>
    <row r="71" spans="1:7" x14ac:dyDescent="0.25">
      <c r="A71" s="13" t="s">
        <v>134</v>
      </c>
      <c r="B71" s="9"/>
      <c r="C71" s="42">
        <v>0</v>
      </c>
      <c r="D71" s="80"/>
      <c r="E71" s="83"/>
      <c r="F71" s="17"/>
      <c r="G71" s="17"/>
    </row>
    <row r="72" spans="1:7" x14ac:dyDescent="0.25">
      <c r="A72" s="13" t="s">
        <v>37</v>
      </c>
      <c r="B72" s="9"/>
      <c r="C72" s="42">
        <v>0</v>
      </c>
      <c r="D72" s="80"/>
      <c r="E72" s="83"/>
      <c r="F72" s="17"/>
      <c r="G72" s="17"/>
    </row>
    <row r="73" spans="1:7" x14ac:dyDescent="0.25">
      <c r="A73" s="13" t="s">
        <v>38</v>
      </c>
      <c r="B73" s="9"/>
      <c r="C73" s="42">
        <v>0</v>
      </c>
      <c r="D73" s="80"/>
      <c r="E73" s="98"/>
      <c r="F73" s="17"/>
      <c r="G73" s="17"/>
    </row>
    <row r="74" spans="1:7" x14ac:dyDescent="0.25">
      <c r="A74" s="13" t="s">
        <v>131</v>
      </c>
      <c r="B74" s="9"/>
      <c r="C74" s="42">
        <f>Treinamento!D19</f>
        <v>0</v>
      </c>
      <c r="D74" s="80"/>
      <c r="E74" s="98"/>
      <c r="F74" s="17"/>
      <c r="G74" s="17"/>
    </row>
    <row r="75" spans="1:7" x14ac:dyDescent="0.25">
      <c r="A75" s="13" t="s">
        <v>39</v>
      </c>
      <c r="B75" s="9"/>
      <c r="C75" s="42">
        <f>'Exames Médicos'!F9</f>
        <v>0</v>
      </c>
      <c r="D75" s="80"/>
      <c r="E75" s="98"/>
      <c r="F75" s="17"/>
      <c r="G75" s="17"/>
    </row>
    <row r="76" spans="1:7" x14ac:dyDescent="0.25">
      <c r="A76" s="23" t="s">
        <v>238</v>
      </c>
      <c r="B76" s="9"/>
      <c r="C76" s="42">
        <f>'Exames Médicos'!F19</f>
        <v>0</v>
      </c>
      <c r="D76" s="80"/>
      <c r="E76" s="98"/>
      <c r="F76" s="17"/>
      <c r="G76" s="17"/>
    </row>
    <row r="77" spans="1:7" x14ac:dyDescent="0.25">
      <c r="A77" s="63" t="s">
        <v>79</v>
      </c>
      <c r="B77" s="62"/>
      <c r="C77" s="60">
        <f>SUM(C67:C76)</f>
        <v>0</v>
      </c>
      <c r="D77" s="80"/>
      <c r="E77" s="98"/>
      <c r="F77" s="17"/>
      <c r="G77" s="17"/>
    </row>
    <row r="78" spans="1:7" x14ac:dyDescent="0.25">
      <c r="A78" s="17"/>
      <c r="B78" s="17"/>
      <c r="C78" s="7"/>
      <c r="D78" s="80"/>
      <c r="E78" s="98"/>
      <c r="F78" s="17"/>
      <c r="G78" s="17"/>
    </row>
    <row r="79" spans="1:7" x14ac:dyDescent="0.25">
      <c r="A79" s="51" t="s">
        <v>107</v>
      </c>
      <c r="B79" s="64" t="s">
        <v>4</v>
      </c>
      <c r="C79" s="55" t="s">
        <v>34</v>
      </c>
      <c r="D79" s="80"/>
      <c r="E79" s="98"/>
      <c r="F79" s="17"/>
      <c r="G79" s="17"/>
    </row>
    <row r="80" spans="1:7" x14ac:dyDescent="0.25">
      <c r="A80" s="18" t="s">
        <v>83</v>
      </c>
      <c r="B80" s="24">
        <v>0</v>
      </c>
      <c r="C80" s="3">
        <f>ROUNDDOWN(($C$59+$C$64+$C$77)*B80,2)</f>
        <v>0</v>
      </c>
      <c r="D80" s="80"/>
      <c r="E80" s="98"/>
      <c r="F80" s="17"/>
      <c r="G80" s="17"/>
    </row>
    <row r="81" spans="1:7" x14ac:dyDescent="0.25">
      <c r="A81" s="18" t="s">
        <v>17</v>
      </c>
      <c r="B81" s="24">
        <v>0</v>
      </c>
      <c r="C81" s="3">
        <f>ROUNDDOWN(($C$59+$C$64+$C$77+C80)*B81,2)</f>
        <v>0</v>
      </c>
      <c r="D81" s="80"/>
      <c r="E81" s="98"/>
      <c r="F81" s="17"/>
      <c r="G81" s="17"/>
    </row>
    <row r="82" spans="1:7" x14ac:dyDescent="0.25">
      <c r="A82" s="63" t="s">
        <v>72</v>
      </c>
      <c r="B82" s="65">
        <f>SUM(B80:B81)</f>
        <v>0</v>
      </c>
      <c r="C82" s="60">
        <f>SUM(C80:C81)</f>
        <v>0</v>
      </c>
      <c r="D82" s="80"/>
      <c r="E82" s="98"/>
      <c r="F82" s="17"/>
      <c r="G82" s="17"/>
    </row>
    <row r="83" spans="1:7" x14ac:dyDescent="0.25">
      <c r="A83" s="17"/>
      <c r="B83" s="17"/>
      <c r="C83" s="7"/>
      <c r="D83" s="80"/>
      <c r="E83" s="98"/>
      <c r="F83" s="17"/>
      <c r="G83" s="17"/>
    </row>
    <row r="84" spans="1:7" x14ac:dyDescent="0.25">
      <c r="A84" s="51" t="s">
        <v>108</v>
      </c>
      <c r="B84" s="55" t="s">
        <v>4</v>
      </c>
      <c r="C84" s="55" t="s">
        <v>34</v>
      </c>
      <c r="D84" s="80"/>
      <c r="E84" s="98"/>
      <c r="F84" s="17"/>
      <c r="G84" s="17"/>
    </row>
    <row r="85" spans="1:7" x14ac:dyDescent="0.25">
      <c r="A85" s="13" t="s">
        <v>80</v>
      </c>
      <c r="B85" s="25">
        <v>0</v>
      </c>
      <c r="C85" s="3">
        <f>ROUNDDOWN($B$91*B85,2)</f>
        <v>0</v>
      </c>
      <c r="D85" s="80"/>
      <c r="E85" s="98"/>
      <c r="F85" s="17"/>
      <c r="G85" s="17"/>
    </row>
    <row r="86" spans="1:7" x14ac:dyDescent="0.25">
      <c r="A86" s="13" t="s">
        <v>18</v>
      </c>
      <c r="B86" s="25">
        <v>0</v>
      </c>
      <c r="C86" s="3">
        <f>ROUNDDOWN($B$91*B86,2)</f>
        <v>0</v>
      </c>
      <c r="D86" s="80"/>
      <c r="E86" s="98"/>
      <c r="F86" s="17"/>
      <c r="G86" s="17"/>
    </row>
    <row r="87" spans="1:7" x14ac:dyDescent="0.25">
      <c r="A87" s="13" t="s">
        <v>19</v>
      </c>
      <c r="B87" s="25">
        <v>0</v>
      </c>
      <c r="C87" s="3">
        <f>ROUNDDOWN($B$91*B87,2)</f>
        <v>0</v>
      </c>
      <c r="D87" s="80"/>
      <c r="E87" s="98"/>
      <c r="F87" s="17"/>
      <c r="G87" s="17"/>
    </row>
    <row r="88" spans="1:7" x14ac:dyDescent="0.25">
      <c r="A88" s="23" t="s">
        <v>20</v>
      </c>
      <c r="B88" s="25">
        <v>0</v>
      </c>
      <c r="C88" s="3">
        <f>ROUNDDOWN($B$91*B88,2)</f>
        <v>0</v>
      </c>
      <c r="D88" s="80"/>
      <c r="E88" s="98"/>
      <c r="F88" s="17"/>
      <c r="G88" s="17"/>
    </row>
    <row r="89" spans="1:7" ht="19.5" customHeight="1" x14ac:dyDescent="0.25">
      <c r="A89" s="63" t="s">
        <v>71</v>
      </c>
      <c r="B89" s="66">
        <f>SUM(B85:B88)</f>
        <v>0</v>
      </c>
      <c r="C89" s="60">
        <f>SUM(C85:C88)</f>
        <v>0</v>
      </c>
      <c r="D89" s="80"/>
      <c r="E89" s="98"/>
      <c r="F89" s="17"/>
      <c r="G89" s="17"/>
    </row>
    <row r="90" spans="1:7" x14ac:dyDescent="0.25">
      <c r="A90" s="106"/>
      <c r="B90" s="108"/>
      <c r="C90" s="104"/>
      <c r="D90" s="80"/>
      <c r="E90" s="98"/>
      <c r="F90" s="17"/>
      <c r="G90" s="17"/>
    </row>
    <row r="91" spans="1:7" ht="24.75" customHeight="1" x14ac:dyDescent="0.25">
      <c r="A91" s="166" t="s">
        <v>94</v>
      </c>
      <c r="B91" s="420">
        <f>ROUNDDOWN((C59+C64+C77+C82)/(1-B89),2)</f>
        <v>0</v>
      </c>
      <c r="C91" s="420"/>
      <c r="D91" s="185"/>
      <c r="E91" s="187"/>
      <c r="F91" s="186"/>
      <c r="G91" s="186"/>
    </row>
  </sheetData>
  <mergeCells count="7">
    <mergeCell ref="G9:G10"/>
    <mergeCell ref="B91:C91"/>
    <mergeCell ref="A1:C1"/>
    <mergeCell ref="A2:C2"/>
    <mergeCell ref="A4:C4"/>
    <mergeCell ref="A6:C6"/>
    <mergeCell ref="A8:B8"/>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4">
    <pageSetUpPr fitToPage="1"/>
  </sheetPr>
  <dimension ref="A1:K35"/>
  <sheetViews>
    <sheetView tabSelected="1" zoomScaleNormal="100" workbookViewId="0">
      <selection activeCell="F8" sqref="F8:F11"/>
    </sheetView>
  </sheetViews>
  <sheetFormatPr defaultRowHeight="15" x14ac:dyDescent="0.25"/>
  <cols>
    <col min="1" max="1" width="7.140625" style="127" customWidth="1"/>
    <col min="2" max="2" width="39.140625" style="127" customWidth="1"/>
    <col min="3" max="3" width="10.85546875" style="155" customWidth="1"/>
    <col min="4" max="6" width="12.140625" style="127" customWidth="1"/>
    <col min="7" max="7" width="16.42578125" style="127" customWidth="1"/>
    <col min="8" max="8" width="13.5703125" style="127" bestFit="1" customWidth="1"/>
    <col min="9" max="9" width="11.140625" style="127" customWidth="1"/>
    <col min="10" max="10" width="3" style="127" customWidth="1"/>
    <col min="11" max="11" width="43.5703125" style="127" bestFit="1" customWidth="1"/>
    <col min="12" max="16384" width="9.140625" style="127"/>
  </cols>
  <sheetData>
    <row r="1" spans="1:11" s="121" customFormat="1" ht="12.75" x14ac:dyDescent="0.2">
      <c r="C1" s="122"/>
    </row>
    <row r="2" spans="1:11" s="121" customFormat="1" ht="12.75" customHeight="1" x14ac:dyDescent="0.2">
      <c r="A2" s="421" t="s">
        <v>0</v>
      </c>
      <c r="B2" s="421"/>
      <c r="C2" s="421"/>
      <c r="D2" s="421"/>
      <c r="E2" s="421"/>
      <c r="F2" s="421"/>
      <c r="G2" s="421"/>
    </row>
    <row r="3" spans="1:11" s="121" customFormat="1" ht="12.75" customHeight="1" x14ac:dyDescent="0.2">
      <c r="A3" s="422" t="s">
        <v>1</v>
      </c>
      <c r="B3" s="422"/>
      <c r="C3" s="422"/>
      <c r="D3" s="422"/>
      <c r="E3" s="422"/>
      <c r="F3" s="422"/>
      <c r="G3" s="422"/>
    </row>
    <row r="4" spans="1:11" s="121" customFormat="1" ht="12.75" x14ac:dyDescent="0.2">
      <c r="C4" s="122"/>
    </row>
    <row r="5" spans="1:11" s="121" customFormat="1" ht="12.75" x14ac:dyDescent="0.2">
      <c r="A5" s="431" t="s">
        <v>67</v>
      </c>
      <c r="B5" s="431"/>
      <c r="C5" s="431"/>
      <c r="D5" s="431"/>
      <c r="E5" s="431"/>
      <c r="F5" s="431"/>
      <c r="G5" s="431"/>
    </row>
    <row r="6" spans="1:11" ht="16.5" thickBot="1" x14ac:dyDescent="0.3">
      <c r="A6" s="123"/>
      <c r="B6" s="124"/>
      <c r="C6" s="125"/>
      <c r="D6" s="126"/>
      <c r="E6" s="126"/>
      <c r="F6" s="126"/>
      <c r="G6" s="126"/>
      <c r="H6" s="126"/>
    </row>
    <row r="7" spans="1:11" ht="24.75" thickBot="1" x14ac:dyDescent="0.3">
      <c r="A7" s="72" t="s">
        <v>41</v>
      </c>
      <c r="B7" s="73" t="s">
        <v>42</v>
      </c>
      <c r="C7" s="74" t="s">
        <v>43</v>
      </c>
      <c r="D7" s="74" t="s">
        <v>53</v>
      </c>
      <c r="E7" s="75" t="s">
        <v>51</v>
      </c>
      <c r="F7" s="76" t="s">
        <v>54</v>
      </c>
      <c r="G7" s="75" t="s">
        <v>52</v>
      </c>
      <c r="H7" s="139"/>
    </row>
    <row r="8" spans="1:11" ht="15.75" thickBot="1" x14ac:dyDescent="0.3">
      <c r="A8" s="77">
        <v>1</v>
      </c>
      <c r="B8" s="207" t="s">
        <v>111</v>
      </c>
      <c r="C8" s="32">
        <v>0</v>
      </c>
      <c r="D8" s="212">
        <v>10</v>
      </c>
      <c r="E8" s="38">
        <f>ROUNDDOWN(C8*D8,2)</f>
        <v>0</v>
      </c>
      <c r="F8" s="36">
        <v>24</v>
      </c>
      <c r="G8" s="33">
        <f>ROUNDDOWN(E8/F8,2)</f>
        <v>0</v>
      </c>
      <c r="H8" s="139"/>
      <c r="I8" s="81" t="s">
        <v>84</v>
      </c>
      <c r="J8" s="82"/>
      <c r="K8" s="424" t="s">
        <v>85</v>
      </c>
    </row>
    <row r="9" spans="1:11" ht="26.25" thickBot="1" x14ac:dyDescent="0.3">
      <c r="A9" s="78">
        <f>+A8+1</f>
        <v>2</v>
      </c>
      <c r="B9" s="208" t="s">
        <v>112</v>
      </c>
      <c r="C9" s="219">
        <v>0</v>
      </c>
      <c r="D9" s="211">
        <v>10</v>
      </c>
      <c r="E9" s="38">
        <f t="shared" ref="E9:E11" si="0">ROUNDDOWN(C9*D9,2)</f>
        <v>0</v>
      </c>
      <c r="F9" s="36">
        <v>24</v>
      </c>
      <c r="G9" s="33">
        <f t="shared" ref="G9:G11" si="1">ROUNDDOWN(E9/F9,2)</f>
        <v>0</v>
      </c>
      <c r="H9" s="139"/>
      <c r="I9" s="80"/>
      <c r="J9" s="62"/>
      <c r="K9" s="424"/>
    </row>
    <row r="10" spans="1:11" ht="26.25" thickBot="1" x14ac:dyDescent="0.3">
      <c r="A10" s="78">
        <f t="shared" ref="A10" si="2">+A9+1</f>
        <v>3</v>
      </c>
      <c r="B10" s="208" t="s">
        <v>113</v>
      </c>
      <c r="C10" s="34">
        <v>0</v>
      </c>
      <c r="D10" s="211">
        <v>2</v>
      </c>
      <c r="E10" s="38">
        <f t="shared" si="0"/>
        <v>0</v>
      </c>
      <c r="F10" s="36">
        <v>24</v>
      </c>
      <c r="G10" s="33">
        <f t="shared" si="1"/>
        <v>0</v>
      </c>
      <c r="H10" s="139"/>
      <c r="I10" s="80"/>
      <c r="J10" s="79"/>
      <c r="K10" s="17" t="s">
        <v>86</v>
      </c>
    </row>
    <row r="11" spans="1:11" ht="15.75" thickBot="1" x14ac:dyDescent="0.3">
      <c r="A11" s="353">
        <v>4</v>
      </c>
      <c r="B11" s="356" t="s">
        <v>246</v>
      </c>
      <c r="C11" s="355">
        <v>0</v>
      </c>
      <c r="D11" s="212">
        <v>10</v>
      </c>
      <c r="E11" s="357">
        <f t="shared" si="0"/>
        <v>0</v>
      </c>
      <c r="F11" s="36">
        <v>24</v>
      </c>
      <c r="G11" s="33">
        <f t="shared" si="1"/>
        <v>0</v>
      </c>
      <c r="H11" s="139"/>
      <c r="I11" s="80"/>
      <c r="J11" s="354"/>
      <c r="K11" s="17"/>
    </row>
    <row r="12" spans="1:11" s="144" customFormat="1" ht="20.25" customHeight="1" thickBot="1" x14ac:dyDescent="0.3">
      <c r="A12" s="435" t="s">
        <v>22</v>
      </c>
      <c r="B12" s="436"/>
      <c r="C12" s="31"/>
      <c r="D12" s="31"/>
      <c r="E12" s="37"/>
      <c r="F12" s="37"/>
      <c r="G12" s="188">
        <f>(SUM(G8:G11)*1.02)</f>
        <v>0</v>
      </c>
      <c r="H12" s="189"/>
    </row>
    <row r="13" spans="1:11" x14ac:dyDescent="0.25">
      <c r="A13" s="128"/>
      <c r="B13" s="128"/>
      <c r="C13" s="127"/>
      <c r="H13" s="129"/>
    </row>
    <row r="14" spans="1:11" x14ac:dyDescent="0.25">
      <c r="A14" s="128"/>
      <c r="B14" s="130" t="s">
        <v>68</v>
      </c>
      <c r="C14" s="127"/>
      <c r="H14" s="129"/>
    </row>
    <row r="15" spans="1:11" x14ac:dyDescent="0.25">
      <c r="A15" s="128"/>
      <c r="B15" s="130" t="s">
        <v>110</v>
      </c>
      <c r="C15" s="127"/>
      <c r="H15" s="131"/>
    </row>
    <row r="16" spans="1:11" x14ac:dyDescent="0.25">
      <c r="A16" s="132"/>
      <c r="B16" s="133"/>
      <c r="C16" s="134"/>
      <c r="D16" s="134"/>
      <c r="E16" s="134"/>
      <c r="F16" s="134"/>
      <c r="H16" s="135"/>
    </row>
    <row r="17" spans="1:8" x14ac:dyDescent="0.25">
      <c r="A17" s="132"/>
      <c r="B17" s="136"/>
      <c r="C17" s="137"/>
      <c r="D17" s="138"/>
      <c r="E17" s="138"/>
      <c r="F17" s="138"/>
      <c r="H17" s="139"/>
    </row>
    <row r="18" spans="1:8" x14ac:dyDescent="0.25">
      <c r="A18" s="132"/>
      <c r="B18" s="136"/>
      <c r="C18" s="137"/>
      <c r="D18" s="138"/>
      <c r="E18" s="138"/>
      <c r="F18" s="138"/>
      <c r="H18" s="134"/>
    </row>
    <row r="19" spans="1:8" x14ac:dyDescent="0.25">
      <c r="A19" s="132"/>
      <c r="B19" s="140"/>
      <c r="C19" s="92"/>
      <c r="D19" s="141"/>
      <c r="E19" s="141"/>
      <c r="F19" s="141"/>
      <c r="H19" s="139"/>
    </row>
    <row r="20" spans="1:8" x14ac:dyDescent="0.25">
      <c r="A20" s="132"/>
      <c r="B20" s="142"/>
      <c r="C20" s="143"/>
      <c r="D20" s="142"/>
      <c r="E20" s="142"/>
      <c r="F20" s="144"/>
      <c r="H20" s="139"/>
    </row>
    <row r="21" spans="1:8" x14ac:dyDescent="0.25">
      <c r="A21" s="132"/>
      <c r="B21" s="15"/>
      <c r="C21" s="90"/>
      <c r="D21" s="90"/>
      <c r="E21" s="90"/>
      <c r="F21" s="90"/>
      <c r="H21" s="134"/>
    </row>
    <row r="22" spans="1:8" x14ac:dyDescent="0.25">
      <c r="A22" s="132"/>
      <c r="B22" s="145"/>
      <c r="C22" s="146"/>
      <c r="D22" s="138"/>
      <c r="E22" s="138"/>
      <c r="F22" s="138"/>
      <c r="H22" s="129"/>
    </row>
    <row r="23" spans="1:8" x14ac:dyDescent="0.25">
      <c r="A23" s="132"/>
      <c r="B23" s="145"/>
      <c r="C23" s="146"/>
      <c r="D23" s="138"/>
      <c r="E23" s="138"/>
      <c r="F23" s="138"/>
      <c r="H23" s="129"/>
    </row>
    <row r="24" spans="1:8" x14ac:dyDescent="0.25">
      <c r="A24" s="132"/>
      <c r="B24" s="145"/>
      <c r="C24" s="146"/>
      <c r="D24" s="138"/>
      <c r="E24" s="138"/>
      <c r="F24" s="138"/>
      <c r="H24" s="131"/>
    </row>
    <row r="25" spans="1:8" x14ac:dyDescent="0.25">
      <c r="A25" s="132"/>
      <c r="B25" s="147"/>
      <c r="C25" s="148"/>
      <c r="D25" s="138"/>
      <c r="E25" s="138"/>
      <c r="F25" s="138"/>
      <c r="H25" s="131"/>
    </row>
    <row r="26" spans="1:8" x14ac:dyDescent="0.25">
      <c r="A26" s="132"/>
      <c r="B26" s="15"/>
      <c r="C26" s="92"/>
      <c r="D26" s="141"/>
      <c r="E26" s="141"/>
      <c r="F26" s="141"/>
      <c r="H26" s="135"/>
    </row>
    <row r="27" spans="1:8" x14ac:dyDescent="0.25">
      <c r="A27" s="132"/>
      <c r="B27" s="145"/>
      <c r="C27" s="149"/>
      <c r="D27" s="149"/>
      <c r="E27" s="149"/>
      <c r="F27" s="150"/>
      <c r="H27" s="139"/>
    </row>
    <row r="28" spans="1:8" x14ac:dyDescent="0.25">
      <c r="A28" s="132"/>
      <c r="B28" s="151"/>
      <c r="C28" s="149"/>
      <c r="D28" s="152"/>
      <c r="E28" s="152"/>
      <c r="F28" s="152"/>
      <c r="H28" s="135"/>
    </row>
    <row r="29" spans="1:8" x14ac:dyDescent="0.25">
      <c r="A29" s="139"/>
      <c r="B29" s="139"/>
      <c r="C29" s="153"/>
      <c r="D29" s="139"/>
      <c r="E29" s="139"/>
      <c r="F29" s="139"/>
      <c r="G29" s="139"/>
      <c r="H29" s="139"/>
    </row>
    <row r="30" spans="1:8" x14ac:dyDescent="0.25">
      <c r="A30" s="132"/>
      <c r="B30" s="132"/>
      <c r="C30" s="154"/>
      <c r="D30" s="132"/>
      <c r="E30" s="132"/>
      <c r="F30" s="132"/>
      <c r="G30" s="139"/>
      <c r="H30" s="139"/>
    </row>
    <row r="31" spans="1:8" x14ac:dyDescent="0.25">
      <c r="A31" s="132"/>
      <c r="B31" s="132"/>
      <c r="C31" s="154"/>
      <c r="D31" s="132"/>
      <c r="E31" s="132"/>
      <c r="F31" s="132"/>
      <c r="G31" s="139"/>
      <c r="H31" s="139"/>
    </row>
    <row r="32" spans="1:8" x14ac:dyDescent="0.25">
      <c r="A32" s="139"/>
      <c r="B32" s="139"/>
      <c r="C32" s="153"/>
      <c r="D32" s="139"/>
      <c r="E32" s="139"/>
      <c r="F32" s="139"/>
      <c r="G32" s="139"/>
      <c r="H32" s="139"/>
    </row>
    <row r="33" spans="1:8" x14ac:dyDescent="0.25">
      <c r="A33" s="139"/>
      <c r="B33" s="139"/>
      <c r="C33" s="153"/>
      <c r="D33" s="139"/>
      <c r="E33" s="139"/>
      <c r="F33" s="139"/>
      <c r="G33" s="139"/>
      <c r="H33" s="139"/>
    </row>
    <row r="34" spans="1:8" x14ac:dyDescent="0.25">
      <c r="A34" s="139"/>
      <c r="B34" s="139"/>
      <c r="C34" s="153"/>
      <c r="D34" s="139"/>
      <c r="E34" s="139"/>
      <c r="F34" s="139"/>
      <c r="G34" s="139"/>
      <c r="H34" s="139"/>
    </row>
    <row r="35" spans="1:8" x14ac:dyDescent="0.25">
      <c r="A35" s="139"/>
      <c r="B35" s="139"/>
      <c r="C35" s="153"/>
      <c r="D35" s="139"/>
      <c r="E35" s="139"/>
      <c r="F35" s="139"/>
      <c r="G35" s="139"/>
      <c r="H35" s="139"/>
    </row>
  </sheetData>
  <mergeCells count="5">
    <mergeCell ref="A2:G2"/>
    <mergeCell ref="A3:G3"/>
    <mergeCell ref="A5:G5"/>
    <mergeCell ref="A12:B12"/>
    <mergeCell ref="K8:K9"/>
  </mergeCells>
  <pageMargins left="0.51181102362204722" right="0.51181102362204722" top="0.78740157480314965" bottom="0.78740157480314965" header="0.31496062992125984" footer="0.31496062992125984"/>
  <pageSetup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5">
    <pageSetUpPr fitToPage="1"/>
  </sheetPr>
  <dimension ref="A1:K42"/>
  <sheetViews>
    <sheetView topLeftCell="A13" zoomScale="90" zoomScaleNormal="90" workbookViewId="0">
      <selection activeCell="K19" sqref="K19"/>
    </sheetView>
  </sheetViews>
  <sheetFormatPr defaultRowHeight="15" x14ac:dyDescent="0.25"/>
  <cols>
    <col min="1" max="1" width="7.140625" style="127" customWidth="1"/>
    <col min="2" max="2" width="39.5703125" style="127" customWidth="1"/>
    <col min="3" max="3" width="10.85546875" style="155" customWidth="1"/>
    <col min="4" max="6" width="12.140625" style="127" customWidth="1"/>
    <col min="7" max="7" width="16.42578125" style="127" customWidth="1"/>
    <col min="8" max="8" width="13.5703125" style="127" bestFit="1" customWidth="1"/>
    <col min="9" max="9" width="9.5703125" style="127" bestFit="1" customWidth="1"/>
    <col min="10" max="10" width="11.7109375" style="127" customWidth="1"/>
    <col min="11" max="11" width="43.5703125" style="127" bestFit="1" customWidth="1"/>
    <col min="12" max="16384" width="9.140625" style="127"/>
  </cols>
  <sheetData>
    <row r="1" spans="1:11" s="121" customFormat="1" ht="12.75" x14ac:dyDescent="0.2">
      <c r="C1" s="122"/>
    </row>
    <row r="2" spans="1:11" s="121" customFormat="1" ht="12.75" customHeight="1" x14ac:dyDescent="0.2">
      <c r="A2" s="421" t="s">
        <v>0</v>
      </c>
      <c r="B2" s="421"/>
      <c r="C2" s="421"/>
      <c r="D2" s="421"/>
      <c r="E2" s="421"/>
      <c r="F2" s="421"/>
      <c r="G2" s="421"/>
    </row>
    <row r="3" spans="1:11" s="121" customFormat="1" ht="12.75" customHeight="1" x14ac:dyDescent="0.2">
      <c r="A3" s="422" t="s">
        <v>1</v>
      </c>
      <c r="B3" s="422"/>
      <c r="C3" s="422"/>
      <c r="D3" s="422"/>
      <c r="E3" s="422"/>
      <c r="F3" s="422"/>
      <c r="G3" s="422"/>
    </row>
    <row r="4" spans="1:11" s="121" customFormat="1" ht="12.75" x14ac:dyDescent="0.2">
      <c r="C4" s="122"/>
    </row>
    <row r="5" spans="1:11" s="121" customFormat="1" ht="12.75" x14ac:dyDescent="0.2">
      <c r="A5" s="431" t="s">
        <v>70</v>
      </c>
      <c r="B5" s="431"/>
      <c r="C5" s="431"/>
      <c r="D5" s="431"/>
      <c r="E5" s="431"/>
      <c r="F5" s="431"/>
      <c r="G5" s="431"/>
    </row>
    <row r="6" spans="1:11" ht="16.5" thickBot="1" x14ac:dyDescent="0.3">
      <c r="A6" s="123"/>
      <c r="B6" s="124"/>
      <c r="C6" s="125"/>
      <c r="D6" s="126"/>
      <c r="E6" s="126"/>
      <c r="F6" s="126"/>
      <c r="G6" s="126"/>
      <c r="H6" s="126"/>
    </row>
    <row r="7" spans="1:11" ht="24.75" thickBot="1" x14ac:dyDescent="0.3">
      <c r="A7" s="72" t="s">
        <v>41</v>
      </c>
      <c r="B7" s="73" t="s">
        <v>42</v>
      </c>
      <c r="C7" s="74" t="s">
        <v>43</v>
      </c>
      <c r="D7" s="74" t="s">
        <v>53</v>
      </c>
      <c r="E7" s="75" t="s">
        <v>51</v>
      </c>
      <c r="F7" s="76" t="s">
        <v>54</v>
      </c>
      <c r="G7" s="75" t="s">
        <v>52</v>
      </c>
      <c r="H7" s="139"/>
    </row>
    <row r="8" spans="1:11" ht="115.5" thickBot="1" x14ac:dyDescent="0.3">
      <c r="A8" s="77">
        <v>1</v>
      </c>
      <c r="B8" s="207" t="s">
        <v>114</v>
      </c>
      <c r="C8" s="280">
        <v>0</v>
      </c>
      <c r="D8" s="212">
        <v>18</v>
      </c>
      <c r="E8" s="38">
        <f>ROUNDDOWN(C8*D8,2)</f>
        <v>0</v>
      </c>
      <c r="F8" s="36">
        <v>24</v>
      </c>
      <c r="G8" s="33">
        <f t="shared" ref="G8:G18" si="0">ROUNDDOWN(E8/F8,2)</f>
        <v>0</v>
      </c>
      <c r="H8" s="139"/>
      <c r="I8" s="81" t="s">
        <v>84</v>
      </c>
      <c r="J8" s="82"/>
      <c r="K8" s="424" t="s">
        <v>85</v>
      </c>
    </row>
    <row r="9" spans="1:11" ht="64.5" thickBot="1" x14ac:dyDescent="0.3">
      <c r="A9" s="210">
        <v>2</v>
      </c>
      <c r="B9" s="214" t="s">
        <v>115</v>
      </c>
      <c r="C9" s="281">
        <v>0</v>
      </c>
      <c r="D9" s="211">
        <v>90</v>
      </c>
      <c r="E9" s="38">
        <f>ROUNDDOWN(C9*D9,2)</f>
        <v>0</v>
      </c>
      <c r="F9" s="36">
        <v>24</v>
      </c>
      <c r="G9" s="33">
        <f t="shared" si="0"/>
        <v>0</v>
      </c>
      <c r="H9" s="139"/>
      <c r="I9" s="80"/>
      <c r="J9" s="62"/>
      <c r="K9" s="424"/>
    </row>
    <row r="10" spans="1:11" ht="128.25" thickBot="1" x14ac:dyDescent="0.3">
      <c r="A10" s="210">
        <v>3</v>
      </c>
      <c r="B10" s="207" t="s">
        <v>170</v>
      </c>
      <c r="C10" s="279">
        <v>0</v>
      </c>
      <c r="D10" s="211">
        <v>10</v>
      </c>
      <c r="E10" s="38">
        <f>ROUNDDOWN(C10*D10,2)</f>
        <v>0</v>
      </c>
      <c r="F10" s="36">
        <v>24</v>
      </c>
      <c r="G10" s="33">
        <f t="shared" si="0"/>
        <v>0</v>
      </c>
      <c r="H10" s="139"/>
      <c r="I10" s="80"/>
      <c r="J10" s="79"/>
      <c r="K10" s="17" t="s">
        <v>86</v>
      </c>
    </row>
    <row r="11" spans="1:11" ht="90" thickBot="1" x14ac:dyDescent="0.3">
      <c r="A11" s="78">
        <v>4</v>
      </c>
      <c r="B11" s="209" t="s">
        <v>116</v>
      </c>
      <c r="C11" s="278">
        <v>0</v>
      </c>
      <c r="D11" s="235">
        <v>100</v>
      </c>
      <c r="E11" s="38">
        <f>C11*D11</f>
        <v>0</v>
      </c>
      <c r="F11" s="36">
        <v>24</v>
      </c>
      <c r="G11" s="33">
        <f t="shared" si="0"/>
        <v>0</v>
      </c>
      <c r="H11" s="139"/>
    </row>
    <row r="12" spans="1:11" ht="77.25" thickBot="1" x14ac:dyDescent="0.3">
      <c r="A12" s="78">
        <f t="shared" ref="A12:A18" si="1">+A11+1</f>
        <v>5</v>
      </c>
      <c r="B12" s="208" t="s">
        <v>117</v>
      </c>
      <c r="C12" s="278">
        <v>0</v>
      </c>
      <c r="D12" s="211">
        <v>90</v>
      </c>
      <c r="E12" s="38">
        <f>D12*C12</f>
        <v>0</v>
      </c>
      <c r="F12" s="36">
        <v>24</v>
      </c>
      <c r="G12" s="33">
        <f t="shared" si="0"/>
        <v>0</v>
      </c>
      <c r="H12" s="139"/>
    </row>
    <row r="13" spans="1:11" ht="166.5" thickBot="1" x14ac:dyDescent="0.3">
      <c r="A13" s="78">
        <f t="shared" si="1"/>
        <v>6</v>
      </c>
      <c r="B13" s="208" t="s">
        <v>118</v>
      </c>
      <c r="C13" s="278">
        <v>0</v>
      </c>
      <c r="D13" s="235">
        <v>70</v>
      </c>
      <c r="E13" s="38">
        <f>ROUNDDOWN(C13*D13,2)</f>
        <v>0</v>
      </c>
      <c r="F13" s="36">
        <v>24</v>
      </c>
      <c r="G13" s="33">
        <f t="shared" si="0"/>
        <v>0</v>
      </c>
      <c r="H13" s="139"/>
    </row>
    <row r="14" spans="1:11" ht="51.75" thickBot="1" x14ac:dyDescent="0.3">
      <c r="A14" s="78">
        <f t="shared" si="1"/>
        <v>7</v>
      </c>
      <c r="B14" s="208" t="s">
        <v>119</v>
      </c>
      <c r="C14" s="278">
        <v>0</v>
      </c>
      <c r="D14" s="235">
        <v>4</v>
      </c>
      <c r="E14" s="38">
        <f>D14*C14</f>
        <v>0</v>
      </c>
      <c r="F14" s="36">
        <v>24</v>
      </c>
      <c r="G14" s="33">
        <f t="shared" si="0"/>
        <v>0</v>
      </c>
      <c r="H14" s="139"/>
    </row>
    <row r="15" spans="1:11" ht="102.75" thickBot="1" x14ac:dyDescent="0.3">
      <c r="A15" s="78">
        <f t="shared" si="1"/>
        <v>8</v>
      </c>
      <c r="B15" s="208" t="s">
        <v>120</v>
      </c>
      <c r="C15" s="278">
        <v>0</v>
      </c>
      <c r="D15" s="235">
        <v>8</v>
      </c>
      <c r="E15" s="38">
        <f>D15*C15</f>
        <v>0</v>
      </c>
      <c r="F15" s="36">
        <v>24</v>
      </c>
      <c r="G15" s="33">
        <f t="shared" si="0"/>
        <v>0</v>
      </c>
      <c r="H15" s="139"/>
    </row>
    <row r="16" spans="1:11" ht="28.5" customHeight="1" thickBot="1" x14ac:dyDescent="0.3">
      <c r="A16" s="78">
        <f t="shared" si="1"/>
        <v>9</v>
      </c>
      <c r="B16" s="208" t="s">
        <v>172</v>
      </c>
      <c r="C16" s="278">
        <v>0</v>
      </c>
      <c r="D16" s="235">
        <v>8</v>
      </c>
      <c r="E16" s="38">
        <f>ROUNDDOWN(C16*D16,2)</f>
        <v>0</v>
      </c>
      <c r="F16" s="36">
        <v>24</v>
      </c>
      <c r="G16" s="33">
        <f t="shared" si="0"/>
        <v>0</v>
      </c>
      <c r="H16" s="139"/>
    </row>
    <row r="17" spans="1:8" ht="64.5" thickBot="1" x14ac:dyDescent="0.3">
      <c r="A17" s="78">
        <f t="shared" si="1"/>
        <v>10</v>
      </c>
      <c r="B17" s="208" t="s">
        <v>171</v>
      </c>
      <c r="C17" s="278">
        <v>0</v>
      </c>
      <c r="D17" s="236">
        <v>45</v>
      </c>
      <c r="E17" s="38">
        <f>ROUNDDOWN(C17*D17,2)</f>
        <v>0</v>
      </c>
      <c r="F17" s="36">
        <v>24</v>
      </c>
      <c r="G17" s="33">
        <f t="shared" si="0"/>
        <v>0</v>
      </c>
      <c r="H17" s="139"/>
    </row>
    <row r="18" spans="1:8" ht="103.5" thickBot="1" x14ac:dyDescent="0.3">
      <c r="A18" s="210">
        <f t="shared" si="1"/>
        <v>11</v>
      </c>
      <c r="B18" s="213" t="s">
        <v>123</v>
      </c>
      <c r="C18" s="282">
        <v>0</v>
      </c>
      <c r="D18" s="211">
        <v>18</v>
      </c>
      <c r="E18" s="38">
        <f>ROUNDDOWN(C18*D18,2)</f>
        <v>0</v>
      </c>
      <c r="F18" s="36">
        <v>24</v>
      </c>
      <c r="G18" s="33">
        <f t="shared" si="0"/>
        <v>0</v>
      </c>
      <c r="H18" s="139"/>
    </row>
    <row r="19" spans="1:8" ht="15.75" thickBot="1" x14ac:dyDescent="0.3">
      <c r="H19" s="139"/>
    </row>
    <row r="20" spans="1:8" s="144" customFormat="1" ht="20.25" customHeight="1" thickBot="1" x14ac:dyDescent="0.3">
      <c r="A20" s="435" t="s">
        <v>22</v>
      </c>
      <c r="B20" s="436"/>
      <c r="C20" s="31"/>
      <c r="D20" s="31"/>
      <c r="E20" s="37"/>
      <c r="F20" s="37"/>
      <c r="G20" s="188">
        <f>SUM(G8:G18)</f>
        <v>0</v>
      </c>
      <c r="H20" s="189"/>
    </row>
    <row r="21" spans="1:8" ht="15.75" thickBot="1" x14ac:dyDescent="0.3">
      <c r="A21" s="128"/>
      <c r="B21" s="128"/>
      <c r="C21" s="127"/>
      <c r="H21" s="129"/>
    </row>
    <row r="22" spans="1:8" ht="26.25" thickBot="1" x14ac:dyDescent="0.3">
      <c r="A22" s="128"/>
      <c r="B22" s="310" t="s">
        <v>221</v>
      </c>
      <c r="C22" s="309">
        <f>G20/9</f>
        <v>0</v>
      </c>
      <c r="H22" s="129"/>
    </row>
    <row r="23" spans="1:8" x14ac:dyDescent="0.25">
      <c r="A23" s="132"/>
      <c r="B23" s="133"/>
      <c r="C23" s="134"/>
      <c r="D23" s="134"/>
      <c r="E23" s="134"/>
      <c r="F23" s="134"/>
      <c r="H23" s="135"/>
    </row>
    <row r="24" spans="1:8" x14ac:dyDescent="0.25">
      <c r="A24" s="132"/>
      <c r="B24" s="130" t="s">
        <v>69</v>
      </c>
      <c r="C24" s="137"/>
      <c r="D24" s="138"/>
      <c r="E24" s="138"/>
      <c r="F24" s="138"/>
      <c r="H24" s="139"/>
    </row>
    <row r="25" spans="1:8" x14ac:dyDescent="0.25">
      <c r="A25" s="132"/>
      <c r="B25" s="136"/>
      <c r="C25" s="137"/>
      <c r="D25" s="138"/>
      <c r="E25" s="138"/>
      <c r="F25" s="138"/>
      <c r="H25" s="134"/>
    </row>
    <row r="26" spans="1:8" x14ac:dyDescent="0.25">
      <c r="A26" s="132"/>
      <c r="B26" s="140"/>
      <c r="C26" s="92"/>
      <c r="D26" s="141"/>
      <c r="E26" s="141"/>
      <c r="F26" s="141"/>
      <c r="H26" s="139"/>
    </row>
    <row r="27" spans="1:8" x14ac:dyDescent="0.25">
      <c r="A27" s="132"/>
      <c r="B27" s="142"/>
      <c r="C27" s="143"/>
      <c r="D27" s="142"/>
      <c r="E27" s="142"/>
      <c r="F27" s="144"/>
      <c r="H27" s="139"/>
    </row>
    <row r="28" spans="1:8" x14ac:dyDescent="0.25">
      <c r="A28" s="132"/>
      <c r="B28" s="15"/>
      <c r="C28" s="90"/>
      <c r="D28" s="90"/>
      <c r="E28" s="90"/>
      <c r="F28" s="90"/>
      <c r="H28" s="134"/>
    </row>
    <row r="29" spans="1:8" x14ac:dyDescent="0.25">
      <c r="A29" s="132"/>
      <c r="B29" s="145"/>
      <c r="C29" s="146"/>
      <c r="D29" s="138"/>
      <c r="E29" s="138"/>
      <c r="F29" s="138"/>
      <c r="H29" s="129"/>
    </row>
    <row r="30" spans="1:8" x14ac:dyDescent="0.25">
      <c r="A30" s="132"/>
      <c r="B30" s="145"/>
      <c r="C30" s="146"/>
      <c r="D30" s="138"/>
      <c r="E30" s="138"/>
      <c r="F30" s="138"/>
      <c r="H30" s="129"/>
    </row>
    <row r="31" spans="1:8" x14ac:dyDescent="0.25">
      <c r="A31" s="132"/>
      <c r="B31" s="145"/>
      <c r="C31" s="146"/>
      <c r="D31" s="138"/>
      <c r="E31" s="138"/>
      <c r="F31" s="138"/>
      <c r="H31" s="131"/>
    </row>
    <row r="32" spans="1:8" x14ac:dyDescent="0.25">
      <c r="A32" s="132"/>
      <c r="B32" s="147"/>
      <c r="C32" s="148"/>
      <c r="D32" s="138"/>
      <c r="E32" s="138"/>
      <c r="F32" s="138"/>
      <c r="H32" s="131"/>
    </row>
    <row r="33" spans="1:8" x14ac:dyDescent="0.25">
      <c r="A33" s="132"/>
      <c r="B33" s="15"/>
      <c r="C33" s="92"/>
      <c r="D33" s="141"/>
      <c r="E33" s="141"/>
      <c r="F33" s="141"/>
      <c r="H33" s="135"/>
    </row>
    <row r="34" spans="1:8" x14ac:dyDescent="0.25">
      <c r="A34" s="132"/>
      <c r="B34" s="145"/>
      <c r="C34" s="149"/>
      <c r="D34" s="149"/>
      <c r="E34" s="149"/>
      <c r="F34" s="150"/>
      <c r="H34" s="139"/>
    </row>
    <row r="35" spans="1:8" x14ac:dyDescent="0.25">
      <c r="A35" s="132"/>
      <c r="B35" s="151"/>
      <c r="C35" s="149"/>
      <c r="D35" s="152"/>
      <c r="E35" s="152"/>
      <c r="F35" s="152"/>
      <c r="H35" s="135"/>
    </row>
    <row r="36" spans="1:8" x14ac:dyDescent="0.25">
      <c r="A36" s="139"/>
      <c r="B36" s="139"/>
      <c r="C36" s="153"/>
      <c r="D36" s="139"/>
      <c r="E36" s="139"/>
      <c r="F36" s="139"/>
      <c r="G36" s="139"/>
      <c r="H36" s="139"/>
    </row>
    <row r="37" spans="1:8" x14ac:dyDescent="0.25">
      <c r="A37" s="132"/>
      <c r="B37" s="132"/>
      <c r="C37" s="154"/>
      <c r="D37" s="132"/>
      <c r="E37" s="132"/>
      <c r="F37" s="132"/>
      <c r="G37" s="139"/>
      <c r="H37" s="139"/>
    </row>
    <row r="38" spans="1:8" x14ac:dyDescent="0.25">
      <c r="A38" s="132"/>
      <c r="B38" s="132"/>
      <c r="C38" s="154"/>
      <c r="D38" s="132"/>
      <c r="E38" s="132"/>
      <c r="F38" s="132"/>
      <c r="G38" s="139"/>
      <c r="H38" s="139"/>
    </row>
    <row r="39" spans="1:8" x14ac:dyDescent="0.25">
      <c r="A39" s="139"/>
      <c r="B39" s="139"/>
      <c r="C39" s="153"/>
      <c r="D39" s="139"/>
      <c r="E39" s="139"/>
      <c r="F39" s="139"/>
      <c r="G39" s="139"/>
      <c r="H39" s="139"/>
    </row>
    <row r="40" spans="1:8" x14ac:dyDescent="0.25">
      <c r="A40" s="139"/>
      <c r="B40" s="139"/>
      <c r="C40" s="153"/>
      <c r="D40" s="139"/>
      <c r="E40" s="139"/>
      <c r="F40" s="139"/>
      <c r="G40" s="139"/>
      <c r="H40" s="139"/>
    </row>
    <row r="41" spans="1:8" x14ac:dyDescent="0.25">
      <c r="A41" s="139"/>
      <c r="B41" s="139"/>
      <c r="C41" s="153"/>
      <c r="D41" s="139"/>
      <c r="E41" s="139"/>
      <c r="F41" s="139"/>
      <c r="G41" s="139"/>
      <c r="H41" s="139"/>
    </row>
    <row r="42" spans="1:8" x14ac:dyDescent="0.25">
      <c r="A42" s="139"/>
      <c r="B42" s="139"/>
      <c r="C42" s="153"/>
      <c r="D42" s="139"/>
      <c r="E42" s="139"/>
      <c r="F42" s="139"/>
      <c r="G42" s="139"/>
      <c r="H42" s="139"/>
    </row>
  </sheetData>
  <mergeCells count="5">
    <mergeCell ref="K8:K9"/>
    <mergeCell ref="A2:G2"/>
    <mergeCell ref="A3:G3"/>
    <mergeCell ref="A5:G5"/>
    <mergeCell ref="A20:B20"/>
  </mergeCells>
  <pageMargins left="0.51181102362204722" right="0.51181102362204722" top="0.78740157480314965" bottom="0.78740157480314965" header="0.31496062992125984" footer="0.31496062992125984"/>
  <pageSetup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54"/>
  <sheetViews>
    <sheetView showGridLines="0" showWhiteSpace="0" topLeftCell="A25" zoomScaleNormal="100" zoomScaleSheetLayoutView="98" workbookViewId="0">
      <selection activeCell="G34" sqref="G34"/>
    </sheetView>
  </sheetViews>
  <sheetFormatPr defaultRowHeight="15" x14ac:dyDescent="0.25"/>
  <cols>
    <col min="1" max="1" width="45.5703125" customWidth="1"/>
    <col min="2" max="2" width="10.7109375" bestFit="1" customWidth="1"/>
    <col min="3" max="3" width="8.85546875" bestFit="1" customWidth="1"/>
    <col min="4" max="4" width="12" bestFit="1" customWidth="1"/>
    <col min="5" max="5" width="11.42578125" bestFit="1" customWidth="1"/>
    <col min="6" max="6" width="13.5703125" bestFit="1" customWidth="1"/>
    <col min="7" max="7" width="88" customWidth="1"/>
    <col min="8" max="8" width="19.85546875" customWidth="1"/>
    <col min="9" max="9" width="11.28515625" bestFit="1" customWidth="1"/>
    <col min="10" max="10" width="13.5703125" customWidth="1"/>
    <col min="11" max="12" width="14.28515625" bestFit="1" customWidth="1"/>
    <col min="13" max="13" width="14.7109375" customWidth="1"/>
  </cols>
  <sheetData>
    <row r="2" spans="1:9" x14ac:dyDescent="0.25">
      <c r="A2" s="121"/>
      <c r="B2" s="122"/>
      <c r="C2" s="122"/>
      <c r="D2" s="122"/>
      <c r="E2" s="122"/>
      <c r="F2" s="122"/>
      <c r="H2" s="122"/>
    </row>
    <row r="3" spans="1:9" x14ac:dyDescent="0.25">
      <c r="A3" s="453" t="s">
        <v>0</v>
      </c>
      <c r="B3" s="453"/>
      <c r="C3" s="453"/>
      <c r="D3" s="453"/>
      <c r="E3" s="453"/>
      <c r="F3" s="453"/>
    </row>
    <row r="4" spans="1:9" x14ac:dyDescent="0.25">
      <c r="A4" s="454" t="s">
        <v>1</v>
      </c>
      <c r="B4" s="454"/>
      <c r="C4" s="454"/>
      <c r="D4" s="454"/>
      <c r="E4" s="454"/>
      <c r="F4" s="454"/>
    </row>
    <row r="5" spans="1:9" x14ac:dyDescent="0.25">
      <c r="A5" s="121"/>
      <c r="B5" s="122"/>
      <c r="C5" s="122"/>
      <c r="D5" s="122"/>
      <c r="E5" s="122"/>
      <c r="F5" s="122"/>
      <c r="H5" s="122"/>
    </row>
    <row r="6" spans="1:9" x14ac:dyDescent="0.25">
      <c r="A6" s="431" t="s">
        <v>168</v>
      </c>
      <c r="B6" s="431"/>
      <c r="C6" s="431"/>
      <c r="D6" s="431"/>
      <c r="E6" s="431"/>
      <c r="F6" s="431"/>
    </row>
    <row r="7" spans="1:9" x14ac:dyDescent="0.25">
      <c r="A7" s="157"/>
      <c r="B7" s="156"/>
      <c r="C7" s="156"/>
      <c r="D7" s="156"/>
      <c r="E7" s="156"/>
      <c r="F7" s="156"/>
      <c r="H7" s="156"/>
    </row>
    <row r="8" spans="1:9" x14ac:dyDescent="0.25">
      <c r="A8" s="455" t="s">
        <v>167</v>
      </c>
      <c r="B8" s="455"/>
      <c r="C8" s="455"/>
      <c r="D8" s="455"/>
      <c r="E8" s="455"/>
      <c r="F8" s="455"/>
    </row>
    <row r="9" spans="1:9" x14ac:dyDescent="0.25">
      <c r="A9" s="157"/>
      <c r="B9" s="156"/>
      <c r="C9" s="156"/>
      <c r="D9" s="156"/>
      <c r="E9" s="156"/>
      <c r="F9" s="156"/>
      <c r="H9" s="156"/>
    </row>
    <row r="10" spans="1:9" x14ac:dyDescent="0.25">
      <c r="A10" s="452" t="s">
        <v>166</v>
      </c>
      <c r="B10" s="452"/>
      <c r="C10" s="452"/>
      <c r="D10" s="452"/>
      <c r="E10" s="452"/>
      <c r="F10" s="452"/>
      <c r="I10" s="248">
        <v>1</v>
      </c>
    </row>
    <row r="11" spans="1:9" ht="26.25" customHeight="1" x14ac:dyDescent="0.25">
      <c r="A11" s="240" t="s">
        <v>156</v>
      </c>
      <c r="B11" s="240" t="s">
        <v>152</v>
      </c>
      <c r="C11" s="240" t="s">
        <v>48</v>
      </c>
      <c r="D11" s="240" t="s">
        <v>155</v>
      </c>
      <c r="E11" s="259" t="s">
        <v>169</v>
      </c>
      <c r="F11" s="240" t="s">
        <v>153</v>
      </c>
      <c r="G11" s="7"/>
      <c r="H11" s="7"/>
      <c r="I11" s="7"/>
    </row>
    <row r="12" spans="1:9" ht="26.25" x14ac:dyDescent="0.25">
      <c r="A12" s="348" t="s">
        <v>241</v>
      </c>
      <c r="B12" s="252">
        <v>0</v>
      </c>
      <c r="C12" s="253">
        <v>1</v>
      </c>
      <c r="D12" s="239">
        <f>C12*B12</f>
        <v>0</v>
      </c>
      <c r="E12" s="253">
        <v>12</v>
      </c>
      <c r="F12" s="247">
        <f>D12/E12</f>
        <v>0</v>
      </c>
      <c r="G12" s="7"/>
      <c r="H12" s="7"/>
      <c r="I12" s="7"/>
    </row>
    <row r="13" spans="1:9" x14ac:dyDescent="0.25">
      <c r="A13" s="243" t="s">
        <v>165</v>
      </c>
      <c r="B13" s="252">
        <v>0</v>
      </c>
      <c r="C13" s="253">
        <v>2</v>
      </c>
      <c r="D13" s="247">
        <f>C13*B13</f>
        <v>0</v>
      </c>
      <c r="E13" s="253">
        <v>12</v>
      </c>
      <c r="F13" s="247">
        <f>D13/E13</f>
        <v>0</v>
      </c>
      <c r="G13" s="7"/>
      <c r="H13" s="7"/>
      <c r="I13" s="7"/>
    </row>
    <row r="14" spans="1:9" x14ac:dyDescent="0.25">
      <c r="A14" s="243" t="s">
        <v>245</v>
      </c>
      <c r="B14" s="252">
        <v>0</v>
      </c>
      <c r="C14" s="253">
        <v>12</v>
      </c>
      <c r="D14" s="247">
        <f>C14*B14</f>
        <v>0</v>
      </c>
      <c r="E14" s="253">
        <v>12</v>
      </c>
      <c r="F14" s="247">
        <f>D14/E14</f>
        <v>0</v>
      </c>
      <c r="G14" s="7"/>
      <c r="H14" s="7"/>
      <c r="I14" s="7"/>
    </row>
    <row r="15" spans="1:9" x14ac:dyDescent="0.25">
      <c r="A15" s="249" t="s">
        <v>28</v>
      </c>
      <c r="B15" s="252"/>
      <c r="C15" s="253"/>
      <c r="D15" s="247">
        <f>C15*B15</f>
        <v>0</v>
      </c>
      <c r="E15" s="253">
        <v>12</v>
      </c>
      <c r="F15" s="247">
        <f>D15/E15</f>
        <v>0</v>
      </c>
      <c r="G15" s="7"/>
      <c r="H15" s="7"/>
      <c r="I15" s="7"/>
    </row>
    <row r="16" spans="1:9" x14ac:dyDescent="0.25">
      <c r="A16" s="242" t="s">
        <v>147</v>
      </c>
      <c r="B16" s="246"/>
      <c r="C16" s="246"/>
      <c r="D16" s="246"/>
      <c r="E16" s="246"/>
      <c r="F16" s="237">
        <f>SUM(F12:F15)</f>
        <v>0</v>
      </c>
      <c r="G16" s="7"/>
      <c r="H16" s="7"/>
      <c r="I16" s="7"/>
    </row>
    <row r="17" spans="1:10" x14ac:dyDescent="0.25">
      <c r="A17" s="157"/>
      <c r="B17" s="156"/>
      <c r="C17" s="156"/>
      <c r="D17" s="156"/>
      <c r="E17" s="156"/>
      <c r="F17" s="156"/>
      <c r="G17" s="7"/>
      <c r="H17" s="7"/>
      <c r="I17" s="7"/>
    </row>
    <row r="18" spans="1:10" x14ac:dyDescent="0.25">
      <c r="A18" s="452" t="s">
        <v>164</v>
      </c>
      <c r="B18" s="452"/>
      <c r="C18" s="452"/>
      <c r="D18" s="452"/>
      <c r="E18" s="452"/>
      <c r="F18" s="452"/>
      <c r="G18" s="7"/>
      <c r="H18" s="7"/>
      <c r="I18" s="7"/>
    </row>
    <row r="19" spans="1:10" x14ac:dyDescent="0.25">
      <c r="A19" s="240" t="s">
        <v>156</v>
      </c>
      <c r="B19" s="240" t="s">
        <v>152</v>
      </c>
      <c r="C19" s="240" t="s">
        <v>163</v>
      </c>
      <c r="D19" s="240" t="s">
        <v>155</v>
      </c>
      <c r="E19" s="240" t="s">
        <v>154</v>
      </c>
      <c r="F19" s="240" t="s">
        <v>153</v>
      </c>
      <c r="G19" s="7"/>
      <c r="H19" s="7"/>
      <c r="I19" s="7"/>
    </row>
    <row r="20" spans="1:10" x14ac:dyDescent="0.25">
      <c r="A20" s="243" t="s">
        <v>162</v>
      </c>
      <c r="B20" s="252">
        <v>0</v>
      </c>
      <c r="C20" s="253">
        <f>1320/5</f>
        <v>264</v>
      </c>
      <c r="D20" s="254">
        <f>C20*B20</f>
        <v>0</v>
      </c>
      <c r="E20" s="253">
        <v>1</v>
      </c>
      <c r="F20" s="254">
        <f>D20/E20</f>
        <v>0</v>
      </c>
      <c r="G20" s="347" t="s">
        <v>247</v>
      </c>
      <c r="H20" s="7"/>
      <c r="I20" s="7"/>
    </row>
    <row r="21" spans="1:10" x14ac:dyDescent="0.25">
      <c r="A21" s="249" t="s">
        <v>148</v>
      </c>
      <c r="B21" s="252"/>
      <c r="C21" s="253"/>
      <c r="D21" s="254">
        <f>C21*B21</f>
        <v>0</v>
      </c>
      <c r="E21" s="253">
        <v>1</v>
      </c>
      <c r="F21" s="254">
        <f>D21/E21</f>
        <v>0</v>
      </c>
      <c r="G21" s="7"/>
      <c r="H21" s="7"/>
      <c r="I21" s="7"/>
    </row>
    <row r="22" spans="1:10" x14ac:dyDescent="0.25">
      <c r="A22" s="242" t="s">
        <v>147</v>
      </c>
      <c r="B22" s="255"/>
      <c r="C22" s="255"/>
      <c r="D22" s="255"/>
      <c r="E22" s="255"/>
      <c r="F22" s="237">
        <f>SUM(F20:F21)</f>
        <v>0</v>
      </c>
      <c r="G22" s="7"/>
      <c r="H22" s="7"/>
      <c r="I22" s="7"/>
    </row>
    <row r="23" spans="1:10" x14ac:dyDescent="0.25">
      <c r="A23" s="17"/>
      <c r="B23" s="256"/>
      <c r="C23" s="256"/>
      <c r="D23" s="256"/>
      <c r="E23" s="256"/>
      <c r="F23" s="256"/>
      <c r="G23" s="7"/>
      <c r="H23" s="7"/>
      <c r="I23" s="7"/>
    </row>
    <row r="24" spans="1:10" x14ac:dyDescent="0.25">
      <c r="A24" s="452" t="s">
        <v>161</v>
      </c>
      <c r="B24" s="452"/>
      <c r="C24" s="452"/>
      <c r="D24" s="452"/>
      <c r="E24" s="452"/>
      <c r="F24" s="452"/>
      <c r="G24" s="7"/>
      <c r="H24" s="7"/>
      <c r="I24" s="7"/>
    </row>
    <row r="25" spans="1:10" ht="24.75" customHeight="1" x14ac:dyDescent="0.25">
      <c r="A25" s="240" t="s">
        <v>156</v>
      </c>
      <c r="B25" s="240" t="s">
        <v>152</v>
      </c>
      <c r="C25" s="240" t="s">
        <v>48</v>
      </c>
      <c r="D25" s="240" t="s">
        <v>155</v>
      </c>
      <c r="E25" s="240" t="s">
        <v>154</v>
      </c>
      <c r="F25" s="240" t="s">
        <v>153</v>
      </c>
      <c r="G25" s="7"/>
      <c r="H25" s="7"/>
      <c r="I25" s="7"/>
    </row>
    <row r="26" spans="1:10" x14ac:dyDescent="0.25">
      <c r="A26" s="243"/>
      <c r="B26" s="252"/>
      <c r="C26" s="253">
        <v>2</v>
      </c>
      <c r="D26" s="254">
        <f>C26*B26</f>
        <v>0</v>
      </c>
      <c r="E26" s="253">
        <v>12</v>
      </c>
      <c r="F26" s="254">
        <f>D26/E26</f>
        <v>0</v>
      </c>
      <c r="G26" s="7"/>
      <c r="H26" s="7"/>
      <c r="I26" s="7"/>
    </row>
    <row r="27" spans="1:10" x14ac:dyDescent="0.25">
      <c r="A27" s="243"/>
      <c r="B27" s="252"/>
      <c r="C27" s="253">
        <v>2</v>
      </c>
      <c r="D27" s="254">
        <f>C27*B27</f>
        <v>0</v>
      </c>
      <c r="E27" s="253">
        <v>12</v>
      </c>
      <c r="F27" s="254">
        <f>D27/E27</f>
        <v>0</v>
      </c>
      <c r="G27" s="7"/>
      <c r="H27" s="7"/>
      <c r="I27" s="7"/>
    </row>
    <row r="28" spans="1:10" x14ac:dyDescent="0.25">
      <c r="A28" s="249" t="s">
        <v>148</v>
      </c>
      <c r="B28" s="252"/>
      <c r="C28" s="253"/>
      <c r="D28" s="254">
        <f>C28*B28</f>
        <v>0</v>
      </c>
      <c r="E28" s="253">
        <v>12</v>
      </c>
      <c r="F28" s="254">
        <f>D28/E28</f>
        <v>0</v>
      </c>
      <c r="G28" s="7"/>
      <c r="H28" s="7"/>
      <c r="I28" s="7"/>
    </row>
    <row r="29" spans="1:10" x14ac:dyDescent="0.25">
      <c r="A29" s="242" t="s">
        <v>147</v>
      </c>
      <c r="B29" s="255"/>
      <c r="C29" s="255"/>
      <c r="D29" s="255"/>
      <c r="E29" s="255"/>
      <c r="F29" s="237">
        <f>SUM(F26:F28)</f>
        <v>0</v>
      </c>
      <c r="G29" s="7"/>
      <c r="H29" s="7"/>
      <c r="I29" s="7"/>
    </row>
    <row r="30" spans="1:10" x14ac:dyDescent="0.25">
      <c r="A30" s="17"/>
      <c r="B30" s="256"/>
      <c r="C30" s="256"/>
      <c r="D30" s="256"/>
      <c r="E30" s="256"/>
      <c r="F30" s="256"/>
      <c r="G30" s="7"/>
      <c r="H30" s="256"/>
      <c r="I30" s="7"/>
    </row>
    <row r="31" spans="1:10" x14ac:dyDescent="0.25">
      <c r="A31" s="452" t="s">
        <v>160</v>
      </c>
      <c r="B31" s="452"/>
      <c r="C31" s="452"/>
      <c r="D31" s="452"/>
      <c r="E31" s="452"/>
      <c r="F31" s="452"/>
      <c r="G31" s="7"/>
      <c r="H31" s="7"/>
      <c r="I31" s="7"/>
      <c r="J31" s="245"/>
    </row>
    <row r="32" spans="1:10" x14ac:dyDescent="0.25">
      <c r="A32" s="240" t="s">
        <v>156</v>
      </c>
      <c r="B32" s="240" t="s">
        <v>152</v>
      </c>
      <c r="C32" s="240" t="s">
        <v>48</v>
      </c>
      <c r="D32" s="240" t="s">
        <v>155</v>
      </c>
      <c r="E32" s="240" t="s">
        <v>159</v>
      </c>
      <c r="F32" s="240" t="s">
        <v>153</v>
      </c>
      <c r="G32" s="7"/>
      <c r="H32" s="240" t="s">
        <v>152</v>
      </c>
      <c r="I32" s="7"/>
      <c r="J32" s="244"/>
    </row>
    <row r="33" spans="1:9" x14ac:dyDescent="0.25">
      <c r="A33" s="243" t="s">
        <v>158</v>
      </c>
      <c r="B33" s="252">
        <v>0</v>
      </c>
      <c r="C33" s="253">
        <v>1</v>
      </c>
      <c r="D33" s="254">
        <f>B33*C33</f>
        <v>0</v>
      </c>
      <c r="E33" s="253">
        <v>24</v>
      </c>
      <c r="F33" s="254">
        <f>D33/E33</f>
        <v>0</v>
      </c>
      <c r="G33" s="257"/>
      <c r="H33" s="252">
        <v>0</v>
      </c>
      <c r="I33" s="7"/>
    </row>
    <row r="34" spans="1:9" x14ac:dyDescent="0.25">
      <c r="A34" s="263" t="s">
        <v>147</v>
      </c>
      <c r="B34" s="255"/>
      <c r="C34" s="255"/>
      <c r="D34" s="255"/>
      <c r="E34" s="255"/>
      <c r="F34" s="237">
        <f>SUM(F33:F33)</f>
        <v>0</v>
      </c>
      <c r="G34" s="257"/>
      <c r="H34" s="255"/>
      <c r="I34" s="7"/>
    </row>
    <row r="35" spans="1:9" x14ac:dyDescent="0.25">
      <c r="A35" s="17"/>
      <c r="B35" s="256"/>
      <c r="C35" s="256"/>
      <c r="D35" s="256"/>
      <c r="E35" s="256"/>
      <c r="F35" s="256"/>
      <c r="G35" s="7"/>
      <c r="H35" s="256"/>
      <c r="I35" s="7"/>
    </row>
    <row r="36" spans="1:9" x14ac:dyDescent="0.25">
      <c r="A36" s="452" t="s">
        <v>157</v>
      </c>
      <c r="B36" s="452"/>
      <c r="C36" s="452"/>
      <c r="D36" s="452"/>
      <c r="E36" s="452"/>
      <c r="F36" s="452"/>
      <c r="G36" s="7"/>
      <c r="H36" s="7"/>
      <c r="I36" s="7"/>
    </row>
    <row r="37" spans="1:9" x14ac:dyDescent="0.25">
      <c r="A37" s="240" t="s">
        <v>156</v>
      </c>
      <c r="B37" s="240" t="s">
        <v>152</v>
      </c>
      <c r="C37" s="240" t="s">
        <v>48</v>
      </c>
      <c r="D37" s="240" t="s">
        <v>155</v>
      </c>
      <c r="E37" s="240" t="s">
        <v>154</v>
      </c>
      <c r="F37" s="240" t="s">
        <v>153</v>
      </c>
      <c r="G37" s="7"/>
      <c r="H37" s="240" t="s">
        <v>152</v>
      </c>
      <c r="I37" s="7"/>
    </row>
    <row r="38" spans="1:9" x14ac:dyDescent="0.25">
      <c r="A38" s="243" t="s">
        <v>151</v>
      </c>
      <c r="B38" s="252">
        <v>0</v>
      </c>
      <c r="C38" s="253">
        <v>1</v>
      </c>
      <c r="D38" s="254">
        <f>C38*B38</f>
        <v>0</v>
      </c>
      <c r="E38" s="253">
        <v>12</v>
      </c>
      <c r="F38" s="254">
        <f>D38/E38</f>
        <v>0</v>
      </c>
      <c r="G38" s="7"/>
      <c r="H38" s="258">
        <v>0</v>
      </c>
      <c r="I38" s="7"/>
    </row>
    <row r="39" spans="1:9" x14ac:dyDescent="0.25">
      <c r="A39" s="243" t="s">
        <v>150</v>
      </c>
      <c r="B39" s="252">
        <v>0</v>
      </c>
      <c r="C39" s="253">
        <v>1</v>
      </c>
      <c r="D39" s="254">
        <f>C39*B39</f>
        <v>0</v>
      </c>
      <c r="E39" s="253">
        <v>12</v>
      </c>
      <c r="F39" s="254">
        <f>D39/E39</f>
        <v>0</v>
      </c>
      <c r="G39" s="7"/>
      <c r="H39" s="258">
        <f>H33*4%</f>
        <v>0</v>
      </c>
      <c r="I39" s="7"/>
    </row>
    <row r="40" spans="1:9" x14ac:dyDescent="0.25">
      <c r="A40" s="243" t="s">
        <v>149</v>
      </c>
      <c r="B40" s="252">
        <v>0</v>
      </c>
      <c r="C40" s="253">
        <v>1</v>
      </c>
      <c r="D40" s="254">
        <f>C40*B40</f>
        <v>0</v>
      </c>
      <c r="E40" s="253">
        <v>12</v>
      </c>
      <c r="F40" s="254">
        <f>D40/E40</f>
        <v>0</v>
      </c>
      <c r="G40" s="7" t="s">
        <v>240</v>
      </c>
      <c r="H40" s="258">
        <v>0</v>
      </c>
      <c r="I40" s="7"/>
    </row>
    <row r="41" spans="1:9" x14ac:dyDescent="0.25">
      <c r="A41" s="249" t="s">
        <v>148</v>
      </c>
      <c r="B41" s="252"/>
      <c r="C41" s="253"/>
      <c r="D41" s="254">
        <f>C41*B41</f>
        <v>0</v>
      </c>
      <c r="E41" s="253">
        <v>12</v>
      </c>
      <c r="F41" s="254">
        <f>D41/E41</f>
        <v>0</v>
      </c>
      <c r="G41" s="7"/>
      <c r="H41" s="251"/>
      <c r="I41" s="7"/>
    </row>
    <row r="42" spans="1:9" x14ac:dyDescent="0.25">
      <c r="A42" s="242" t="s">
        <v>147</v>
      </c>
      <c r="B42" s="255"/>
      <c r="C42" s="255"/>
      <c r="D42" s="255"/>
      <c r="E42" s="255"/>
      <c r="F42" s="237">
        <f>SUM(F38:F41)</f>
        <v>0</v>
      </c>
      <c r="G42" s="7"/>
      <c r="H42" s="255"/>
      <c r="I42" s="7"/>
    </row>
    <row r="43" spans="1:9" x14ac:dyDescent="0.25">
      <c r="A43" s="17"/>
      <c r="B43" s="256"/>
      <c r="C43" s="256"/>
      <c r="D43" s="256"/>
      <c r="E43" s="256"/>
      <c r="F43" s="256"/>
      <c r="G43" s="7"/>
      <c r="H43" s="256"/>
      <c r="I43" s="7"/>
    </row>
    <row r="44" spans="1:9" x14ac:dyDescent="0.25">
      <c r="A44" s="452" t="s">
        <v>146</v>
      </c>
      <c r="B44" s="452"/>
      <c r="C44" s="452"/>
      <c r="D44" s="452"/>
      <c r="E44" s="452"/>
      <c r="F44" s="237">
        <f>F42+F34+F29+F22+F16</f>
        <v>0</v>
      </c>
      <c r="G44" s="7"/>
      <c r="H44" s="7"/>
      <c r="I44" s="7"/>
    </row>
    <row r="45" spans="1:9" x14ac:dyDescent="0.25">
      <c r="A45" s="17"/>
      <c r="B45" s="256"/>
      <c r="C45" s="256"/>
      <c r="D45" s="256"/>
      <c r="E45" s="256"/>
      <c r="F45" s="256"/>
      <c r="G45" s="7"/>
      <c r="H45" s="256"/>
      <c r="I45" s="7"/>
    </row>
    <row r="46" spans="1:9" x14ac:dyDescent="0.25">
      <c r="A46" s="17" t="s">
        <v>145</v>
      </c>
      <c r="B46" s="256"/>
      <c r="C46" s="256"/>
      <c r="D46" s="256"/>
      <c r="E46" s="256"/>
      <c r="F46" s="256"/>
      <c r="G46" s="7"/>
      <c r="H46" s="256"/>
      <c r="I46" s="7"/>
    </row>
    <row r="47" spans="1:9" x14ac:dyDescent="0.25">
      <c r="A47" s="17" t="s">
        <v>144</v>
      </c>
      <c r="B47" s="256"/>
      <c r="C47" s="256"/>
      <c r="D47" s="256"/>
      <c r="E47" s="256"/>
      <c r="F47" s="256"/>
      <c r="G47" s="7"/>
      <c r="H47" s="256"/>
      <c r="I47" s="7"/>
    </row>
    <row r="48" spans="1:9" x14ac:dyDescent="0.25">
      <c r="A48" s="17"/>
      <c r="B48" s="256"/>
      <c r="C48" s="256"/>
      <c r="D48" s="256"/>
      <c r="E48" s="256"/>
      <c r="F48" s="256"/>
      <c r="G48" s="7"/>
      <c r="H48" s="256"/>
      <c r="I48" s="7"/>
    </row>
    <row r="49" spans="1:9" x14ac:dyDescent="0.25">
      <c r="A49" s="440" t="s">
        <v>143</v>
      </c>
      <c r="B49" s="441"/>
      <c r="C49" s="441"/>
      <c r="D49" s="442"/>
      <c r="E49" s="240" t="s">
        <v>4</v>
      </c>
      <c r="F49" s="240" t="s">
        <v>21</v>
      </c>
      <c r="G49" s="7"/>
      <c r="H49" s="7"/>
      <c r="I49" s="7"/>
    </row>
    <row r="50" spans="1:9" x14ac:dyDescent="0.25">
      <c r="A50" s="443" t="s">
        <v>83</v>
      </c>
      <c r="B50" s="444"/>
      <c r="C50" s="444"/>
      <c r="D50" s="445"/>
      <c r="E50" s="250">
        <v>0</v>
      </c>
      <c r="F50" s="239">
        <f>E50*F44</f>
        <v>0</v>
      </c>
      <c r="G50" s="7"/>
      <c r="H50" s="7"/>
      <c r="I50" s="7"/>
    </row>
    <row r="51" spans="1:9" x14ac:dyDescent="0.25">
      <c r="A51" s="443" t="s">
        <v>17</v>
      </c>
      <c r="B51" s="444"/>
      <c r="C51" s="444"/>
      <c r="D51" s="445"/>
      <c r="E51" s="250">
        <v>0</v>
      </c>
      <c r="F51" s="239">
        <f>(F44+F50)*E51</f>
        <v>0</v>
      </c>
      <c r="G51" s="7"/>
      <c r="H51" s="7"/>
      <c r="I51" s="7"/>
    </row>
    <row r="52" spans="1:9" x14ac:dyDescent="0.25">
      <c r="A52" s="446"/>
      <c r="B52" s="447"/>
      <c r="C52" s="447"/>
      <c r="D52" s="448"/>
      <c r="E52" s="238">
        <f>SUM(E50:E51)</f>
        <v>0</v>
      </c>
      <c r="F52" s="237">
        <f>SUM(F50:F51)</f>
        <v>0</v>
      </c>
      <c r="G52" s="7"/>
      <c r="H52" s="7"/>
      <c r="I52" s="7"/>
    </row>
    <row r="53" spans="1:9" x14ac:dyDescent="0.25">
      <c r="A53" s="17"/>
      <c r="B53" s="256"/>
      <c r="C53" s="256"/>
      <c r="D53" s="256"/>
      <c r="E53" s="241"/>
      <c r="F53" s="256"/>
      <c r="G53" s="7"/>
      <c r="H53" s="256"/>
      <c r="I53" s="7"/>
    </row>
    <row r="54" spans="1:9" x14ac:dyDescent="0.25">
      <c r="A54" s="440" t="s">
        <v>142</v>
      </c>
      <c r="B54" s="441"/>
      <c r="C54" s="441"/>
      <c r="D54" s="442"/>
      <c r="E54" s="240" t="s">
        <v>4</v>
      </c>
      <c r="F54" s="240" t="s">
        <v>21</v>
      </c>
      <c r="G54" s="7"/>
      <c r="H54" s="7"/>
      <c r="I54" s="7"/>
    </row>
    <row r="55" spans="1:9" x14ac:dyDescent="0.25">
      <c r="A55" s="449" t="s">
        <v>80</v>
      </c>
      <c r="B55" s="450"/>
      <c r="C55" s="450"/>
      <c r="D55" s="451"/>
      <c r="E55" s="250">
        <v>0</v>
      </c>
      <c r="F55" s="239">
        <f>ROUNDDOWN(E55*$F$61,2)</f>
        <v>0</v>
      </c>
      <c r="G55" s="7"/>
      <c r="H55" s="7"/>
      <c r="I55" s="7"/>
    </row>
    <row r="56" spans="1:9" x14ac:dyDescent="0.25">
      <c r="A56" s="449" t="s">
        <v>18</v>
      </c>
      <c r="B56" s="450"/>
      <c r="C56" s="450"/>
      <c r="D56" s="451"/>
      <c r="E56" s="250">
        <v>0</v>
      </c>
      <c r="F56" s="239">
        <f>ROUNDDOWN(E56*$F$61,2)</f>
        <v>0</v>
      </c>
      <c r="G56" s="7"/>
      <c r="H56" s="7"/>
      <c r="I56" s="7"/>
    </row>
    <row r="57" spans="1:9" x14ac:dyDescent="0.25">
      <c r="A57" s="449" t="s">
        <v>19</v>
      </c>
      <c r="B57" s="450"/>
      <c r="C57" s="450"/>
      <c r="D57" s="451"/>
      <c r="E57" s="250">
        <v>0</v>
      </c>
      <c r="F57" s="239">
        <f>ROUNDDOWN(E57*$F$61,2)</f>
        <v>0</v>
      </c>
      <c r="G57" s="7"/>
      <c r="H57" s="7"/>
      <c r="I57" s="7"/>
    </row>
    <row r="58" spans="1:9" x14ac:dyDescent="0.25">
      <c r="A58" s="437" t="s">
        <v>148</v>
      </c>
      <c r="B58" s="438"/>
      <c r="C58" s="438"/>
      <c r="D58" s="439"/>
      <c r="E58" s="250">
        <v>0</v>
      </c>
      <c r="F58" s="239">
        <f>E58*$F$61</f>
        <v>0</v>
      </c>
      <c r="G58" s="7"/>
      <c r="H58" s="7"/>
      <c r="I58" s="7"/>
    </row>
    <row r="59" spans="1:9" x14ac:dyDescent="0.25">
      <c r="A59" s="440" t="s">
        <v>141</v>
      </c>
      <c r="B59" s="441"/>
      <c r="C59" s="441"/>
      <c r="D59" s="442"/>
      <c r="E59" s="238">
        <f>SUM(E55:E58)</f>
        <v>0</v>
      </c>
      <c r="F59" s="237">
        <f>SUM(F55:F58)</f>
        <v>0</v>
      </c>
      <c r="G59" s="7"/>
      <c r="H59" s="7"/>
      <c r="I59" s="7"/>
    </row>
    <row r="60" spans="1:9" x14ac:dyDescent="0.25">
      <c r="A60" s="157"/>
      <c r="B60" s="156"/>
      <c r="C60" s="156"/>
      <c r="D60" s="156"/>
      <c r="E60" s="156"/>
      <c r="F60" s="156"/>
      <c r="G60" s="7"/>
      <c r="H60" s="156"/>
      <c r="I60" s="7"/>
    </row>
    <row r="61" spans="1:9" x14ac:dyDescent="0.25">
      <c r="A61" s="427" t="s">
        <v>140</v>
      </c>
      <c r="B61" s="428"/>
      <c r="C61" s="428"/>
      <c r="D61" s="429"/>
      <c r="E61" s="9"/>
      <c r="F61" s="57">
        <f>(F44+F52)/(1-E59)</f>
        <v>0</v>
      </c>
      <c r="G61" s="7"/>
      <c r="H61" s="7"/>
      <c r="I61" s="7"/>
    </row>
    <row r="62" spans="1:9" x14ac:dyDescent="0.25">
      <c r="A62" s="7"/>
      <c r="B62" s="7"/>
      <c r="C62" s="7"/>
      <c r="D62" s="7"/>
      <c r="E62" s="7"/>
      <c r="F62" s="7"/>
      <c r="G62" s="7"/>
      <c r="H62" s="7"/>
      <c r="I62" s="7"/>
    </row>
    <row r="63" spans="1:9" x14ac:dyDescent="0.25">
      <c r="A63" s="7"/>
      <c r="B63" s="7"/>
      <c r="C63" s="7"/>
      <c r="D63" s="7"/>
      <c r="E63" s="7"/>
      <c r="F63" s="7"/>
      <c r="G63" s="17"/>
      <c r="H63" s="7"/>
      <c r="I63" s="7"/>
    </row>
    <row r="64" spans="1:9" x14ac:dyDescent="0.25">
      <c r="A64" s="7"/>
      <c r="B64" s="7"/>
      <c r="C64" s="7"/>
      <c r="D64" s="7"/>
      <c r="E64" s="7"/>
      <c r="F64" s="7"/>
      <c r="G64" s="7"/>
      <c r="H64" s="7"/>
      <c r="I64" s="7"/>
    </row>
    <row r="65" spans="1:9" x14ac:dyDescent="0.25">
      <c r="A65" s="7"/>
      <c r="B65" s="7"/>
      <c r="C65" s="7"/>
      <c r="D65" s="7"/>
      <c r="E65" s="7"/>
      <c r="F65" s="7"/>
      <c r="G65" s="7"/>
      <c r="H65" s="7"/>
      <c r="I65" s="7"/>
    </row>
    <row r="66" spans="1:9" x14ac:dyDescent="0.25">
      <c r="A66" s="7"/>
      <c r="B66" s="7"/>
      <c r="C66" s="7"/>
      <c r="D66" s="7"/>
      <c r="E66" s="7"/>
      <c r="F66" s="7"/>
      <c r="G66" s="7"/>
      <c r="H66" s="7"/>
      <c r="I66" s="7"/>
    </row>
    <row r="67" spans="1:9" x14ac:dyDescent="0.25">
      <c r="A67" s="7"/>
      <c r="B67" s="7"/>
      <c r="C67" s="7"/>
      <c r="D67" s="7"/>
      <c r="E67" s="7"/>
      <c r="F67" s="7"/>
      <c r="G67" s="7"/>
      <c r="H67" s="7"/>
      <c r="I67" s="7"/>
    </row>
    <row r="68" spans="1:9" x14ac:dyDescent="0.25">
      <c r="A68" s="7"/>
      <c r="B68" s="7"/>
      <c r="C68" s="7"/>
      <c r="D68" s="7"/>
      <c r="E68" s="7"/>
      <c r="F68" s="7"/>
      <c r="G68" s="7"/>
      <c r="H68" s="7"/>
      <c r="I68" s="7"/>
    </row>
    <row r="69" spans="1:9" x14ac:dyDescent="0.25">
      <c r="A69" s="7"/>
      <c r="B69" s="7"/>
      <c r="C69" s="7"/>
      <c r="D69" s="7"/>
      <c r="E69" s="7"/>
      <c r="F69" s="7"/>
      <c r="G69" s="7"/>
      <c r="H69" s="7"/>
      <c r="I69" s="7"/>
    </row>
    <row r="70" spans="1:9" x14ac:dyDescent="0.25">
      <c r="A70" s="7"/>
      <c r="B70" s="7"/>
      <c r="C70" s="7"/>
      <c r="D70" s="7"/>
      <c r="E70" s="7"/>
      <c r="F70" s="7"/>
      <c r="G70" s="7"/>
      <c r="H70" s="7"/>
      <c r="I70" s="7"/>
    </row>
    <row r="71" spans="1:9" x14ac:dyDescent="0.25">
      <c r="A71" s="7"/>
      <c r="B71" s="7"/>
      <c r="C71" s="7"/>
      <c r="D71" s="7"/>
      <c r="E71" s="7"/>
      <c r="F71" s="7"/>
      <c r="G71" s="7"/>
      <c r="H71" s="7"/>
      <c r="I71" s="7"/>
    </row>
    <row r="72" spans="1:9" x14ac:dyDescent="0.25">
      <c r="A72" s="7"/>
      <c r="B72" s="7"/>
      <c r="C72" s="7"/>
      <c r="D72" s="7"/>
      <c r="E72" s="7"/>
      <c r="F72" s="7"/>
      <c r="G72" s="7"/>
      <c r="H72" s="7"/>
      <c r="I72" s="7"/>
    </row>
    <row r="73" spans="1:9" x14ac:dyDescent="0.25">
      <c r="A73" s="7"/>
      <c r="B73" s="7"/>
      <c r="C73" s="7"/>
      <c r="D73" s="7"/>
      <c r="E73" s="7"/>
      <c r="F73" s="7"/>
      <c r="G73" s="7"/>
      <c r="H73" s="7"/>
      <c r="I73" s="7"/>
    </row>
    <row r="74" spans="1:9" x14ac:dyDescent="0.25">
      <c r="A74" s="7"/>
      <c r="B74" s="7"/>
      <c r="C74" s="7"/>
      <c r="D74" s="7"/>
      <c r="E74" s="7"/>
      <c r="F74" s="7"/>
      <c r="G74" s="7"/>
      <c r="H74" s="7"/>
      <c r="I74" s="7"/>
    </row>
    <row r="75" spans="1:9" x14ac:dyDescent="0.25">
      <c r="A75" s="7"/>
      <c r="B75" s="7"/>
      <c r="C75" s="7"/>
      <c r="D75" s="7"/>
      <c r="E75" s="7"/>
      <c r="F75" s="7"/>
      <c r="G75" s="7"/>
      <c r="H75" s="7"/>
      <c r="I75" s="7"/>
    </row>
    <row r="76" spans="1:9" x14ac:dyDescent="0.25">
      <c r="A76" s="7"/>
      <c r="B76" s="7"/>
      <c r="C76" s="7"/>
      <c r="D76" s="7"/>
      <c r="E76" s="7"/>
      <c r="F76" s="7"/>
      <c r="G76" s="7"/>
      <c r="H76" s="7"/>
      <c r="I76" s="7"/>
    </row>
    <row r="77" spans="1:9" x14ac:dyDescent="0.25">
      <c r="A77" s="7"/>
      <c r="B77" s="7"/>
      <c r="C77" s="7"/>
      <c r="D77" s="7"/>
      <c r="E77" s="7"/>
      <c r="F77" s="7"/>
      <c r="G77" s="7"/>
      <c r="H77" s="7"/>
      <c r="I77" s="7"/>
    </row>
    <row r="78" spans="1:9" x14ac:dyDescent="0.25">
      <c r="A78" s="7"/>
      <c r="B78" s="7"/>
      <c r="C78" s="7"/>
      <c r="D78" s="7"/>
      <c r="E78" s="7"/>
      <c r="F78" s="7"/>
      <c r="G78" s="7"/>
      <c r="H78" s="7"/>
      <c r="I78" s="7"/>
    </row>
    <row r="79" spans="1:9" x14ac:dyDescent="0.25">
      <c r="A79" s="7"/>
      <c r="B79" s="7"/>
      <c r="C79" s="7"/>
      <c r="D79" s="7"/>
      <c r="E79" s="7"/>
      <c r="F79" s="7"/>
      <c r="G79" s="7"/>
      <c r="H79" s="7"/>
      <c r="I79" s="7"/>
    </row>
    <row r="80" spans="1:9" x14ac:dyDescent="0.25">
      <c r="A80" s="7"/>
      <c r="B80" s="7"/>
      <c r="C80" s="7"/>
      <c r="D80" s="7"/>
      <c r="E80" s="7"/>
      <c r="F80" s="7"/>
      <c r="G80" s="7"/>
      <c r="H80" s="7"/>
      <c r="I80" s="7"/>
    </row>
    <row r="81" spans="1:9" x14ac:dyDescent="0.25">
      <c r="A81" s="7"/>
      <c r="B81" s="7"/>
      <c r="C81" s="7"/>
      <c r="D81" s="7"/>
      <c r="E81" s="7"/>
      <c r="F81" s="7"/>
      <c r="G81" s="7"/>
      <c r="H81" s="7"/>
      <c r="I81" s="7"/>
    </row>
    <row r="82" spans="1:9" x14ac:dyDescent="0.25">
      <c r="A82" s="7"/>
      <c r="B82" s="7"/>
      <c r="C82" s="7"/>
      <c r="D82" s="7"/>
      <c r="E82" s="7"/>
      <c r="F82" s="7"/>
      <c r="G82" s="7"/>
      <c r="H82" s="7"/>
      <c r="I82" s="7"/>
    </row>
    <row r="83" spans="1:9" x14ac:dyDescent="0.25">
      <c r="A83" s="7"/>
      <c r="B83" s="7"/>
      <c r="C83" s="7"/>
      <c r="D83" s="7"/>
      <c r="E83" s="7"/>
      <c r="F83" s="7"/>
      <c r="G83" s="7"/>
      <c r="H83" s="7"/>
      <c r="I83" s="7"/>
    </row>
    <row r="84" spans="1:9" x14ac:dyDescent="0.25">
      <c r="A84" s="7"/>
      <c r="B84" s="7"/>
      <c r="C84" s="7"/>
      <c r="D84" s="7"/>
      <c r="E84" s="7"/>
      <c r="F84" s="7"/>
      <c r="G84" s="7"/>
      <c r="H84" s="7"/>
      <c r="I84" s="7"/>
    </row>
    <row r="85" spans="1:9" x14ac:dyDescent="0.25">
      <c r="A85" s="7"/>
      <c r="B85" s="7"/>
      <c r="C85" s="7"/>
      <c r="D85" s="7"/>
      <c r="E85" s="7"/>
      <c r="F85" s="7"/>
      <c r="G85" s="7"/>
      <c r="H85" s="7"/>
      <c r="I85" s="7"/>
    </row>
    <row r="86" spans="1:9" x14ac:dyDescent="0.25">
      <c r="A86" s="7"/>
      <c r="B86" s="7"/>
      <c r="C86" s="7"/>
      <c r="D86" s="7"/>
      <c r="E86" s="7"/>
      <c r="F86" s="7"/>
      <c r="G86" s="7"/>
      <c r="H86" s="7"/>
      <c r="I86" s="7"/>
    </row>
    <row r="87" spans="1:9" x14ac:dyDescent="0.25">
      <c r="A87" s="7"/>
      <c r="B87" s="7"/>
      <c r="C87" s="7"/>
      <c r="D87" s="7"/>
      <c r="E87" s="7"/>
      <c r="F87" s="7"/>
      <c r="G87" s="7"/>
      <c r="H87" s="7"/>
      <c r="I87" s="7"/>
    </row>
    <row r="88" spans="1:9" x14ac:dyDescent="0.25">
      <c r="A88" s="7"/>
      <c r="B88" s="7"/>
      <c r="C88" s="7"/>
      <c r="D88" s="7"/>
      <c r="E88" s="7"/>
      <c r="F88" s="7"/>
      <c r="G88" s="7"/>
      <c r="H88" s="7"/>
      <c r="I88" s="7"/>
    </row>
    <row r="89" spans="1:9" x14ac:dyDescent="0.25">
      <c r="A89" s="7"/>
      <c r="B89" s="7"/>
      <c r="C89" s="7"/>
      <c r="D89" s="7"/>
      <c r="E89" s="7"/>
      <c r="F89" s="7"/>
      <c r="G89" s="7"/>
      <c r="H89" s="7"/>
      <c r="I89" s="7"/>
    </row>
    <row r="90" spans="1:9" x14ac:dyDescent="0.25">
      <c r="A90" s="7"/>
      <c r="B90" s="7"/>
      <c r="C90" s="7"/>
      <c r="D90" s="7"/>
      <c r="E90" s="7"/>
      <c r="F90" s="7"/>
      <c r="G90" s="7"/>
      <c r="H90" s="7"/>
      <c r="I90" s="7"/>
    </row>
    <row r="91" spans="1:9" x14ac:dyDescent="0.25">
      <c r="A91" s="7"/>
      <c r="B91" s="7"/>
      <c r="C91" s="7"/>
      <c r="D91" s="7"/>
      <c r="E91" s="7"/>
      <c r="F91" s="7"/>
      <c r="G91" s="7"/>
      <c r="H91" s="7"/>
      <c r="I91" s="7"/>
    </row>
    <row r="92" spans="1:9" x14ac:dyDescent="0.25">
      <c r="A92" s="7"/>
      <c r="B92" s="7"/>
      <c r="C92" s="7"/>
      <c r="D92" s="7"/>
      <c r="E92" s="7"/>
      <c r="F92" s="7"/>
      <c r="G92" s="7"/>
      <c r="H92" s="7"/>
      <c r="I92" s="7"/>
    </row>
    <row r="93" spans="1:9" x14ac:dyDescent="0.25">
      <c r="A93" s="7"/>
      <c r="B93" s="7"/>
      <c r="C93" s="7"/>
      <c r="D93" s="7"/>
      <c r="E93" s="7"/>
      <c r="F93" s="7"/>
      <c r="G93" s="7"/>
      <c r="H93" s="7"/>
      <c r="I93" s="7"/>
    </row>
    <row r="94" spans="1:9" x14ac:dyDescent="0.25">
      <c r="A94" s="7"/>
      <c r="B94" s="7"/>
      <c r="C94" s="7"/>
      <c r="D94" s="7"/>
      <c r="E94" s="7"/>
      <c r="F94" s="7"/>
      <c r="G94" s="7"/>
      <c r="H94" s="7"/>
      <c r="I94" s="7"/>
    </row>
    <row r="95" spans="1:9" x14ac:dyDescent="0.25">
      <c r="A95" s="7"/>
      <c r="B95" s="7"/>
      <c r="C95" s="7"/>
      <c r="D95" s="7"/>
      <c r="E95" s="7"/>
      <c r="F95" s="7"/>
      <c r="G95" s="7"/>
      <c r="H95" s="7"/>
      <c r="I95" s="7"/>
    </row>
    <row r="96" spans="1:9" x14ac:dyDescent="0.25">
      <c r="A96" s="7"/>
      <c r="B96" s="7"/>
      <c r="C96" s="7"/>
      <c r="D96" s="7"/>
      <c r="E96" s="7"/>
      <c r="F96" s="7"/>
      <c r="G96" s="7"/>
      <c r="H96" s="7"/>
      <c r="I96" s="7"/>
    </row>
    <row r="97" spans="1:9" x14ac:dyDescent="0.25">
      <c r="A97" s="7"/>
      <c r="B97" s="7"/>
      <c r="C97" s="7"/>
      <c r="D97" s="7"/>
      <c r="E97" s="7"/>
      <c r="F97" s="7"/>
      <c r="G97" s="7"/>
      <c r="H97" s="7"/>
      <c r="I97" s="7"/>
    </row>
    <row r="98" spans="1:9" x14ac:dyDescent="0.25">
      <c r="A98" s="7"/>
      <c r="B98" s="7"/>
      <c r="C98" s="7"/>
      <c r="D98" s="7"/>
      <c r="E98" s="7"/>
      <c r="F98" s="7"/>
      <c r="G98" s="7"/>
      <c r="H98" s="7"/>
      <c r="I98" s="7"/>
    </row>
    <row r="99" spans="1:9" x14ac:dyDescent="0.25">
      <c r="A99" s="7"/>
      <c r="B99" s="7"/>
      <c r="C99" s="7"/>
      <c r="D99" s="7"/>
      <c r="E99" s="7"/>
      <c r="F99" s="7"/>
      <c r="G99" s="7"/>
      <c r="H99" s="7"/>
      <c r="I99" s="7"/>
    </row>
    <row r="100" spans="1:9" x14ac:dyDescent="0.25">
      <c r="A100" s="7"/>
      <c r="B100" s="7"/>
      <c r="C100" s="7"/>
      <c r="D100" s="7"/>
      <c r="E100" s="7"/>
      <c r="F100" s="7"/>
      <c r="G100" s="7"/>
      <c r="H100" s="7"/>
      <c r="I100" s="7"/>
    </row>
    <row r="101" spans="1:9" x14ac:dyDescent="0.25">
      <c r="A101" s="7"/>
      <c r="B101" s="7"/>
      <c r="C101" s="7"/>
      <c r="D101" s="7"/>
      <c r="E101" s="7"/>
      <c r="F101" s="7"/>
      <c r="G101" s="7"/>
      <c r="H101" s="7"/>
      <c r="I101" s="7"/>
    </row>
    <row r="102" spans="1:9" x14ac:dyDescent="0.25">
      <c r="A102" s="7"/>
      <c r="B102" s="7"/>
      <c r="C102" s="7"/>
      <c r="D102" s="7"/>
      <c r="E102" s="7"/>
      <c r="F102" s="7"/>
      <c r="G102" s="7"/>
      <c r="H102" s="7"/>
      <c r="I102" s="7"/>
    </row>
    <row r="103" spans="1:9" x14ac:dyDescent="0.25">
      <c r="A103" s="7"/>
      <c r="B103" s="7"/>
      <c r="C103" s="7"/>
      <c r="D103" s="7"/>
      <c r="E103" s="7"/>
      <c r="F103" s="7"/>
      <c r="G103" s="7"/>
      <c r="H103" s="7"/>
      <c r="I103" s="7"/>
    </row>
    <row r="104" spans="1:9" x14ac:dyDescent="0.25">
      <c r="A104" s="7"/>
      <c r="B104" s="7"/>
      <c r="C104" s="7"/>
      <c r="D104" s="7"/>
      <c r="E104" s="7"/>
      <c r="F104" s="7"/>
      <c r="G104" s="7"/>
      <c r="H104" s="7"/>
      <c r="I104" s="7"/>
    </row>
    <row r="105" spans="1:9" x14ac:dyDescent="0.25">
      <c r="A105" s="7"/>
      <c r="B105" s="7"/>
      <c r="C105" s="7"/>
      <c r="D105" s="7"/>
      <c r="E105" s="7"/>
      <c r="F105" s="7"/>
      <c r="G105" s="7"/>
      <c r="H105" s="7"/>
      <c r="I105" s="7"/>
    </row>
    <row r="106" spans="1:9" x14ac:dyDescent="0.25">
      <c r="A106" s="7"/>
      <c r="B106" s="7"/>
      <c r="C106" s="7"/>
      <c r="D106" s="7"/>
      <c r="E106" s="7"/>
      <c r="F106" s="7"/>
      <c r="G106" s="7"/>
      <c r="H106" s="7"/>
      <c r="I106" s="7"/>
    </row>
    <row r="107" spans="1:9" x14ac:dyDescent="0.25">
      <c r="A107" s="7"/>
      <c r="B107" s="7"/>
      <c r="C107" s="7"/>
      <c r="D107" s="7"/>
      <c r="E107" s="7"/>
      <c r="F107" s="7"/>
      <c r="G107" s="7"/>
      <c r="H107" s="7"/>
      <c r="I107" s="7"/>
    </row>
    <row r="108" spans="1:9" x14ac:dyDescent="0.25">
      <c r="A108" s="7"/>
      <c r="B108" s="7"/>
      <c r="C108" s="7"/>
      <c r="D108" s="7"/>
      <c r="E108" s="7"/>
      <c r="F108" s="7"/>
      <c r="G108" s="7"/>
      <c r="H108" s="7"/>
      <c r="I108" s="7"/>
    </row>
    <row r="109" spans="1:9" x14ac:dyDescent="0.25">
      <c r="A109" s="7"/>
      <c r="B109" s="7"/>
      <c r="C109" s="7"/>
      <c r="D109" s="7"/>
      <c r="E109" s="7"/>
      <c r="F109" s="7"/>
      <c r="G109" s="7"/>
      <c r="H109" s="7"/>
      <c r="I109" s="7"/>
    </row>
    <row r="110" spans="1:9" x14ac:dyDescent="0.25">
      <c r="A110" s="7"/>
      <c r="B110" s="7"/>
      <c r="C110" s="7"/>
      <c r="D110" s="7"/>
      <c r="E110" s="7"/>
      <c r="F110" s="7"/>
      <c r="G110" s="7"/>
      <c r="H110" s="7"/>
      <c r="I110" s="7"/>
    </row>
    <row r="111" spans="1:9" x14ac:dyDescent="0.25">
      <c r="A111" s="7"/>
      <c r="B111" s="7"/>
      <c r="C111" s="7"/>
      <c r="D111" s="7"/>
      <c r="E111" s="7"/>
      <c r="F111" s="7"/>
      <c r="G111" s="7"/>
      <c r="H111" s="7"/>
      <c r="I111" s="7"/>
    </row>
    <row r="112" spans="1:9" x14ac:dyDescent="0.25">
      <c r="A112" s="7"/>
      <c r="B112" s="7"/>
      <c r="C112" s="7"/>
      <c r="D112" s="7"/>
      <c r="E112" s="7"/>
      <c r="F112" s="7"/>
      <c r="G112" s="7"/>
      <c r="H112" s="7"/>
      <c r="I112" s="7"/>
    </row>
    <row r="113" spans="1:9" x14ac:dyDescent="0.25">
      <c r="A113" s="7"/>
      <c r="B113" s="7"/>
      <c r="C113" s="7"/>
      <c r="D113" s="7"/>
      <c r="E113" s="7"/>
      <c r="F113" s="7"/>
      <c r="G113" s="7"/>
      <c r="H113" s="7"/>
      <c r="I113" s="7"/>
    </row>
    <row r="114" spans="1:9" x14ac:dyDescent="0.25">
      <c r="A114" s="7"/>
      <c r="B114" s="7"/>
      <c r="C114" s="7"/>
      <c r="D114" s="7"/>
      <c r="E114" s="7"/>
      <c r="F114" s="7"/>
      <c r="G114" s="7"/>
      <c r="H114" s="7"/>
      <c r="I114" s="7"/>
    </row>
    <row r="115" spans="1:9" x14ac:dyDescent="0.25">
      <c r="A115" s="7"/>
      <c r="B115" s="7"/>
      <c r="C115" s="7"/>
      <c r="D115" s="7"/>
      <c r="E115" s="7"/>
      <c r="F115" s="7"/>
      <c r="G115" s="7"/>
      <c r="H115" s="7"/>
      <c r="I115" s="7"/>
    </row>
    <row r="116" spans="1:9" x14ac:dyDescent="0.25">
      <c r="A116" s="7"/>
      <c r="B116" s="7"/>
      <c r="C116" s="7"/>
      <c r="D116" s="7"/>
      <c r="E116" s="7"/>
      <c r="F116" s="7"/>
      <c r="G116" s="7"/>
      <c r="H116" s="7"/>
      <c r="I116" s="7"/>
    </row>
    <row r="117" spans="1:9" x14ac:dyDescent="0.25">
      <c r="A117" s="7"/>
      <c r="B117" s="7"/>
      <c r="C117" s="7"/>
      <c r="D117" s="7"/>
      <c r="E117" s="7"/>
      <c r="F117" s="7"/>
      <c r="G117" s="7"/>
      <c r="H117" s="7"/>
      <c r="I117" s="7"/>
    </row>
    <row r="118" spans="1:9" x14ac:dyDescent="0.25">
      <c r="A118" s="7"/>
      <c r="B118" s="7"/>
      <c r="C118" s="7"/>
      <c r="D118" s="7"/>
      <c r="E118" s="7"/>
      <c r="F118" s="7"/>
      <c r="G118" s="7"/>
      <c r="H118" s="7"/>
      <c r="I118" s="7"/>
    </row>
    <row r="119" spans="1:9" x14ac:dyDescent="0.25">
      <c r="A119" s="7"/>
      <c r="B119" s="7"/>
      <c r="C119" s="7"/>
      <c r="D119" s="7"/>
      <c r="E119" s="7"/>
      <c r="F119" s="7"/>
      <c r="G119" s="7"/>
      <c r="H119" s="7"/>
      <c r="I119" s="7"/>
    </row>
    <row r="120" spans="1:9" x14ac:dyDescent="0.25">
      <c r="A120" s="7"/>
      <c r="B120" s="7"/>
      <c r="C120" s="7"/>
      <c r="D120" s="7"/>
      <c r="E120" s="7"/>
      <c r="F120" s="7"/>
      <c r="G120" s="7"/>
      <c r="H120" s="7"/>
      <c r="I120" s="7"/>
    </row>
    <row r="121" spans="1:9" x14ac:dyDescent="0.25">
      <c r="A121" s="7"/>
      <c r="B121" s="7"/>
      <c r="C121" s="7"/>
      <c r="D121" s="7"/>
      <c r="E121" s="7"/>
      <c r="F121" s="7"/>
      <c r="G121" s="7"/>
      <c r="H121" s="7"/>
      <c r="I121" s="7"/>
    </row>
    <row r="122" spans="1:9" x14ac:dyDescent="0.25">
      <c r="A122" s="7"/>
      <c r="B122" s="7"/>
      <c r="C122" s="7"/>
      <c r="D122" s="7"/>
      <c r="E122" s="7"/>
      <c r="F122" s="7"/>
      <c r="G122" s="7"/>
      <c r="H122" s="7"/>
      <c r="I122" s="7"/>
    </row>
    <row r="123" spans="1:9" x14ac:dyDescent="0.25">
      <c r="A123" s="7"/>
      <c r="B123" s="7"/>
      <c r="C123" s="7"/>
      <c r="D123" s="7"/>
      <c r="E123" s="7"/>
      <c r="F123" s="7"/>
      <c r="G123" s="7"/>
      <c r="H123" s="7"/>
      <c r="I123" s="7"/>
    </row>
    <row r="124" spans="1:9" x14ac:dyDescent="0.25">
      <c r="A124" s="7"/>
      <c r="B124" s="7"/>
      <c r="C124" s="7"/>
      <c r="D124" s="7"/>
      <c r="E124" s="7"/>
      <c r="F124" s="7"/>
      <c r="G124" s="7"/>
      <c r="H124" s="7"/>
      <c r="I124" s="7"/>
    </row>
    <row r="125" spans="1:9" x14ac:dyDescent="0.25">
      <c r="A125" s="7"/>
      <c r="B125" s="7"/>
      <c r="C125" s="7"/>
      <c r="D125" s="7"/>
      <c r="E125" s="7"/>
      <c r="F125" s="7"/>
      <c r="G125" s="7"/>
      <c r="H125" s="7"/>
      <c r="I125" s="7"/>
    </row>
    <row r="126" spans="1:9" x14ac:dyDescent="0.25">
      <c r="A126" s="7"/>
      <c r="B126" s="7"/>
      <c r="C126" s="7"/>
      <c r="D126" s="7"/>
      <c r="E126" s="7"/>
      <c r="F126" s="7"/>
      <c r="G126" s="7"/>
      <c r="H126" s="7"/>
      <c r="I126" s="7"/>
    </row>
    <row r="127" spans="1:9" x14ac:dyDescent="0.25">
      <c r="A127" s="7"/>
      <c r="B127" s="7"/>
      <c r="C127" s="7"/>
      <c r="D127" s="7"/>
      <c r="E127" s="7"/>
      <c r="F127" s="7"/>
      <c r="G127" s="7"/>
      <c r="H127" s="7"/>
      <c r="I127" s="7"/>
    </row>
    <row r="128" spans="1:9" x14ac:dyDescent="0.25">
      <c r="A128" s="7"/>
      <c r="B128" s="7"/>
      <c r="C128" s="7"/>
      <c r="D128" s="7"/>
      <c r="E128" s="7"/>
      <c r="F128" s="7"/>
      <c r="G128" s="7"/>
      <c r="H128" s="7"/>
      <c r="I128" s="7"/>
    </row>
    <row r="129" spans="1:9" x14ac:dyDescent="0.25">
      <c r="A129" s="7"/>
      <c r="B129" s="7"/>
      <c r="C129" s="7"/>
      <c r="D129" s="7"/>
      <c r="E129" s="7"/>
      <c r="F129" s="7"/>
      <c r="G129" s="7"/>
      <c r="H129" s="7"/>
      <c r="I129" s="7"/>
    </row>
    <row r="130" spans="1:9" x14ac:dyDescent="0.25">
      <c r="A130" s="7"/>
      <c r="B130" s="7"/>
      <c r="C130" s="7"/>
      <c r="D130" s="7"/>
      <c r="E130" s="7"/>
      <c r="F130" s="7"/>
      <c r="G130" s="7"/>
      <c r="H130" s="7"/>
      <c r="I130" s="7"/>
    </row>
    <row r="131" spans="1:9" x14ac:dyDescent="0.25">
      <c r="A131" s="7"/>
      <c r="B131" s="7"/>
      <c r="C131" s="7"/>
      <c r="D131" s="7"/>
      <c r="E131" s="7"/>
      <c r="F131" s="7"/>
      <c r="G131" s="7"/>
      <c r="H131" s="7"/>
      <c r="I131" s="7"/>
    </row>
    <row r="132" spans="1:9" x14ac:dyDescent="0.25">
      <c r="A132" s="7"/>
      <c r="B132" s="7"/>
      <c r="C132" s="7"/>
      <c r="D132" s="7"/>
      <c r="E132" s="7"/>
      <c r="F132" s="7"/>
      <c r="G132" s="7"/>
      <c r="H132" s="7"/>
      <c r="I132" s="7"/>
    </row>
    <row r="133" spans="1:9" x14ac:dyDescent="0.25">
      <c r="A133" s="7"/>
      <c r="B133" s="7"/>
      <c r="C133" s="7"/>
      <c r="D133" s="7"/>
      <c r="E133" s="7"/>
      <c r="F133" s="7"/>
      <c r="G133" s="7"/>
      <c r="H133" s="7"/>
      <c r="I133" s="7"/>
    </row>
    <row r="134" spans="1:9" x14ac:dyDescent="0.25">
      <c r="A134" s="7"/>
      <c r="B134" s="7"/>
      <c r="C134" s="7"/>
      <c r="D134" s="7"/>
      <c r="E134" s="7"/>
      <c r="F134" s="7"/>
      <c r="G134" s="7"/>
      <c r="H134" s="7"/>
      <c r="I134" s="7"/>
    </row>
    <row r="135" spans="1:9" x14ac:dyDescent="0.25">
      <c r="A135" s="7"/>
      <c r="B135" s="7"/>
      <c r="C135" s="7"/>
      <c r="D135" s="7"/>
      <c r="E135" s="7"/>
      <c r="F135" s="7"/>
      <c r="G135" s="7"/>
      <c r="H135" s="7"/>
      <c r="I135" s="7"/>
    </row>
    <row r="136" spans="1:9" x14ac:dyDescent="0.25">
      <c r="A136" s="7"/>
      <c r="B136" s="7"/>
      <c r="C136" s="7"/>
      <c r="D136" s="7"/>
      <c r="E136" s="7"/>
      <c r="F136" s="7"/>
      <c r="G136" s="7"/>
      <c r="H136" s="7"/>
      <c r="I136" s="7"/>
    </row>
    <row r="137" spans="1:9" x14ac:dyDescent="0.25">
      <c r="A137" s="7"/>
      <c r="B137" s="7"/>
      <c r="C137" s="7"/>
      <c r="D137" s="7"/>
      <c r="E137" s="7"/>
      <c r="F137" s="7"/>
      <c r="G137" s="7"/>
      <c r="H137" s="7"/>
      <c r="I137" s="7"/>
    </row>
    <row r="138" spans="1:9" x14ac:dyDescent="0.25">
      <c r="A138" s="7"/>
      <c r="B138" s="7"/>
      <c r="C138" s="7"/>
      <c r="D138" s="7"/>
      <c r="E138" s="7"/>
      <c r="F138" s="7"/>
      <c r="G138" s="7"/>
      <c r="H138" s="7"/>
      <c r="I138" s="7"/>
    </row>
    <row r="139" spans="1:9" x14ac:dyDescent="0.25">
      <c r="A139" s="7"/>
      <c r="B139" s="7"/>
      <c r="C139" s="7"/>
      <c r="D139" s="7"/>
      <c r="E139" s="7"/>
      <c r="F139" s="7"/>
      <c r="G139" s="7"/>
      <c r="H139" s="7"/>
      <c r="I139" s="7"/>
    </row>
    <row r="140" spans="1:9" x14ac:dyDescent="0.25">
      <c r="A140" s="7"/>
      <c r="B140" s="7"/>
      <c r="C140" s="7"/>
      <c r="D140" s="7"/>
      <c r="E140" s="7"/>
      <c r="F140" s="7"/>
      <c r="G140" s="7"/>
      <c r="H140" s="7"/>
      <c r="I140" s="7"/>
    </row>
    <row r="141" spans="1:9" x14ac:dyDescent="0.25">
      <c r="A141" s="7"/>
      <c r="B141" s="7"/>
      <c r="C141" s="7"/>
      <c r="D141" s="7"/>
      <c r="E141" s="7"/>
      <c r="F141" s="7"/>
      <c r="G141" s="7"/>
      <c r="H141" s="7"/>
      <c r="I141" s="7"/>
    </row>
    <row r="142" spans="1:9" x14ac:dyDescent="0.25">
      <c r="A142" s="7"/>
      <c r="B142" s="7"/>
      <c r="C142" s="7"/>
      <c r="D142" s="7"/>
      <c r="E142" s="7"/>
      <c r="F142" s="7"/>
      <c r="G142" s="7"/>
      <c r="H142" s="7"/>
      <c r="I142" s="7"/>
    </row>
    <row r="143" spans="1:9" x14ac:dyDescent="0.25">
      <c r="A143" s="7"/>
      <c r="B143" s="7"/>
      <c r="C143" s="7"/>
      <c r="D143" s="7"/>
      <c r="E143" s="7"/>
      <c r="F143" s="7"/>
      <c r="G143" s="7"/>
      <c r="H143" s="7"/>
      <c r="I143" s="7"/>
    </row>
    <row r="144" spans="1:9" x14ac:dyDescent="0.25">
      <c r="A144" s="7"/>
      <c r="B144" s="7"/>
      <c r="C144" s="7"/>
      <c r="D144" s="7"/>
      <c r="E144" s="7"/>
      <c r="F144" s="7"/>
      <c r="G144" s="7"/>
      <c r="H144" s="7"/>
      <c r="I144" s="7"/>
    </row>
    <row r="145" spans="1:9" x14ac:dyDescent="0.25">
      <c r="A145" s="7"/>
      <c r="B145" s="7"/>
      <c r="C145" s="7"/>
      <c r="D145" s="7"/>
      <c r="E145" s="7"/>
      <c r="F145" s="7"/>
      <c r="G145" s="7"/>
      <c r="H145" s="7"/>
      <c r="I145" s="7"/>
    </row>
    <row r="146" spans="1:9" x14ac:dyDescent="0.25">
      <c r="A146" s="7"/>
      <c r="B146" s="7"/>
      <c r="C146" s="7"/>
      <c r="D146" s="7"/>
      <c r="E146" s="7"/>
      <c r="F146" s="7"/>
      <c r="G146" s="7"/>
      <c r="H146" s="7"/>
      <c r="I146" s="7"/>
    </row>
    <row r="147" spans="1:9" x14ac:dyDescent="0.25">
      <c r="A147" s="7"/>
      <c r="B147" s="7"/>
      <c r="C147" s="7"/>
      <c r="D147" s="7"/>
      <c r="E147" s="7"/>
      <c r="F147" s="7"/>
      <c r="G147" s="7"/>
      <c r="H147" s="7"/>
      <c r="I147" s="7"/>
    </row>
    <row r="148" spans="1:9" x14ac:dyDescent="0.25">
      <c r="A148" s="7"/>
      <c r="B148" s="7"/>
      <c r="C148" s="7"/>
      <c r="D148" s="7"/>
      <c r="E148" s="7"/>
      <c r="F148" s="7"/>
      <c r="G148" s="7"/>
      <c r="H148" s="7"/>
      <c r="I148" s="7"/>
    </row>
    <row r="149" spans="1:9" x14ac:dyDescent="0.25">
      <c r="A149" s="7"/>
      <c r="B149" s="7"/>
      <c r="C149" s="7"/>
      <c r="D149" s="7"/>
      <c r="E149" s="7"/>
      <c r="F149" s="7"/>
      <c r="G149" s="7"/>
      <c r="H149" s="7"/>
      <c r="I149" s="7"/>
    </row>
    <row r="150" spans="1:9" x14ac:dyDescent="0.25">
      <c r="A150" s="7"/>
      <c r="B150" s="7"/>
      <c r="C150" s="7"/>
      <c r="D150" s="7"/>
      <c r="E150" s="7"/>
      <c r="F150" s="7"/>
      <c r="G150" s="7"/>
      <c r="H150" s="7"/>
      <c r="I150" s="7"/>
    </row>
    <row r="151" spans="1:9" x14ac:dyDescent="0.25">
      <c r="A151" s="7"/>
      <c r="B151" s="7"/>
      <c r="C151" s="7"/>
      <c r="D151" s="7"/>
      <c r="E151" s="7"/>
      <c r="F151" s="7"/>
      <c r="G151" s="7"/>
      <c r="H151" s="7"/>
      <c r="I151" s="7"/>
    </row>
    <row r="152" spans="1:9" x14ac:dyDescent="0.25">
      <c r="A152" s="7"/>
      <c r="B152" s="7"/>
      <c r="C152" s="7"/>
      <c r="D152" s="7"/>
      <c r="E152" s="7"/>
      <c r="F152" s="7"/>
      <c r="G152" s="7"/>
      <c r="H152" s="7"/>
      <c r="I152" s="7"/>
    </row>
    <row r="153" spans="1:9" x14ac:dyDescent="0.25">
      <c r="A153" s="7"/>
      <c r="B153" s="7"/>
      <c r="C153" s="7"/>
      <c r="D153" s="7"/>
      <c r="E153" s="7"/>
      <c r="F153" s="7"/>
      <c r="G153" s="7"/>
      <c r="H153" s="7"/>
      <c r="I153" s="7"/>
    </row>
    <row r="154" spans="1:9" x14ac:dyDescent="0.25">
      <c r="A154" s="7"/>
      <c r="B154" s="7"/>
      <c r="C154" s="7"/>
      <c r="D154" s="7"/>
      <c r="E154" s="7"/>
      <c r="F154" s="7"/>
      <c r="G154" s="7"/>
      <c r="H154" s="7"/>
      <c r="I154" s="7"/>
    </row>
  </sheetData>
  <mergeCells count="21">
    <mergeCell ref="A44:E44"/>
    <mergeCell ref="A49:D49"/>
    <mergeCell ref="A50:D50"/>
    <mergeCell ref="A3:F3"/>
    <mergeCell ref="A4:F4"/>
    <mergeCell ref="A6:F6"/>
    <mergeCell ref="A8:F8"/>
    <mergeCell ref="A10:F10"/>
    <mergeCell ref="A18:F18"/>
    <mergeCell ref="A24:F24"/>
    <mergeCell ref="A31:F31"/>
    <mergeCell ref="A36:F36"/>
    <mergeCell ref="A58:D58"/>
    <mergeCell ref="A59:D59"/>
    <mergeCell ref="A61:D61"/>
    <mergeCell ref="A51:D51"/>
    <mergeCell ref="A52:D52"/>
    <mergeCell ref="A54:D54"/>
    <mergeCell ref="A55:D55"/>
    <mergeCell ref="A56:D56"/>
    <mergeCell ref="A57:D57"/>
  </mergeCells>
  <pageMargins left="0.511811024" right="0.511811024" top="0.78740157499999996" bottom="0.78740157499999996" header="0.31496062000000002" footer="0.31496062000000002"/>
  <pageSetup paperSize="9" scale="6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F00D-439D-4639-B215-7BE32AB5FE9F}">
  <dimension ref="B1:K32"/>
  <sheetViews>
    <sheetView workbookViewId="0">
      <selection activeCell="E12" sqref="E12"/>
    </sheetView>
  </sheetViews>
  <sheetFormatPr defaultRowHeight="15" x14ac:dyDescent="0.25"/>
  <cols>
    <col min="1" max="1" width="4.7109375" customWidth="1"/>
    <col min="2" max="2" width="5.140625" bestFit="1" customWidth="1"/>
    <col min="3" max="3" width="27.140625" bestFit="1" customWidth="1"/>
    <col min="4" max="4" width="13.42578125" bestFit="1" customWidth="1"/>
    <col min="5" max="5" width="13.7109375" bestFit="1" customWidth="1"/>
    <col min="6" max="6" width="13.7109375" customWidth="1"/>
    <col min="7" max="7" width="14.7109375" bestFit="1" customWidth="1"/>
    <col min="8" max="8" width="18.140625" customWidth="1"/>
    <col min="9" max="9" width="11.28515625" bestFit="1" customWidth="1"/>
    <col min="10" max="10" width="11.42578125" customWidth="1"/>
    <col min="11" max="11" width="16.42578125" customWidth="1"/>
  </cols>
  <sheetData>
    <row r="1" spans="2:11" ht="15.75" thickBot="1" x14ac:dyDescent="0.3"/>
    <row r="2" spans="2:11" ht="15.75" thickBot="1" x14ac:dyDescent="0.3">
      <c r="B2" s="456" t="s">
        <v>217</v>
      </c>
      <c r="C2" s="457"/>
      <c r="D2" s="457"/>
      <c r="E2" s="457"/>
      <c r="F2" s="457"/>
      <c r="G2" s="457"/>
      <c r="H2" s="457"/>
      <c r="I2" s="457"/>
      <c r="J2" s="457"/>
      <c r="K2" s="458"/>
    </row>
    <row r="3" spans="2:11" ht="24" x14ac:dyDescent="0.25">
      <c r="B3" s="290" t="s">
        <v>182</v>
      </c>
      <c r="C3" s="291" t="s">
        <v>183</v>
      </c>
      <c r="D3" s="291" t="s">
        <v>184</v>
      </c>
      <c r="E3" s="292" t="s">
        <v>213</v>
      </c>
      <c r="F3" s="291" t="s">
        <v>190</v>
      </c>
      <c r="G3" s="291" t="s">
        <v>189</v>
      </c>
      <c r="H3" s="291" t="s">
        <v>185</v>
      </c>
      <c r="I3" s="292" t="s">
        <v>203</v>
      </c>
      <c r="J3" s="292" t="s">
        <v>204</v>
      </c>
      <c r="K3" s="293" t="s">
        <v>205</v>
      </c>
    </row>
    <row r="4" spans="2:11" ht="60" x14ac:dyDescent="0.25">
      <c r="B4" s="294">
        <v>1</v>
      </c>
      <c r="C4" s="287" t="s">
        <v>186</v>
      </c>
      <c r="D4" s="285" t="s">
        <v>187</v>
      </c>
      <c r="E4" s="288">
        <v>0</v>
      </c>
      <c r="F4" s="285">
        <v>3</v>
      </c>
      <c r="G4" s="288">
        <f>E4*F4</f>
        <v>0</v>
      </c>
      <c r="H4" s="286" t="s">
        <v>216</v>
      </c>
      <c r="I4" s="289">
        <v>9</v>
      </c>
      <c r="J4" s="288">
        <f>G4/I4</f>
        <v>0</v>
      </c>
      <c r="K4" s="295">
        <f>J4/60</f>
        <v>0</v>
      </c>
    </row>
    <row r="5" spans="2:11" x14ac:dyDescent="0.25">
      <c r="B5" s="294">
        <v>2</v>
      </c>
      <c r="C5" s="287" t="s">
        <v>191</v>
      </c>
      <c r="D5" s="285" t="s">
        <v>198</v>
      </c>
      <c r="E5" s="288">
        <v>0</v>
      </c>
      <c r="F5" s="285">
        <v>4</v>
      </c>
      <c r="G5" s="288">
        <f t="shared" ref="G5:G11" si="0">E5*F5</f>
        <v>0</v>
      </c>
      <c r="H5" s="285" t="s">
        <v>209</v>
      </c>
      <c r="I5" s="289">
        <v>1</v>
      </c>
      <c r="J5" s="288">
        <f t="shared" ref="J5:J11" si="1">G5/I5</f>
        <v>0</v>
      </c>
      <c r="K5" s="295">
        <f>J5/60</f>
        <v>0</v>
      </c>
    </row>
    <row r="6" spans="2:11" x14ac:dyDescent="0.25">
      <c r="B6" s="294">
        <v>3</v>
      </c>
      <c r="C6" s="287" t="s">
        <v>192</v>
      </c>
      <c r="D6" s="285" t="s">
        <v>199</v>
      </c>
      <c r="E6" s="288">
        <v>0</v>
      </c>
      <c r="F6" s="285">
        <v>1</v>
      </c>
      <c r="G6" s="288">
        <f t="shared" si="0"/>
        <v>0</v>
      </c>
      <c r="H6" s="285" t="s">
        <v>206</v>
      </c>
      <c r="I6" s="289">
        <v>4</v>
      </c>
      <c r="J6" s="288">
        <f t="shared" si="1"/>
        <v>0</v>
      </c>
      <c r="K6" s="295">
        <f t="shared" ref="K6:K11" si="2">J6/60</f>
        <v>0</v>
      </c>
    </row>
    <row r="7" spans="2:11" ht="36" x14ac:dyDescent="0.25">
      <c r="B7" s="294">
        <v>4</v>
      </c>
      <c r="C7" s="287" t="s">
        <v>193</v>
      </c>
      <c r="D7" s="285" t="s">
        <v>200</v>
      </c>
      <c r="E7" s="288">
        <v>0</v>
      </c>
      <c r="F7" s="285">
        <v>2</v>
      </c>
      <c r="G7" s="288">
        <f t="shared" si="0"/>
        <v>0</v>
      </c>
      <c r="H7" s="286" t="s">
        <v>207</v>
      </c>
      <c r="I7" s="289">
        <v>6</v>
      </c>
      <c r="J7" s="288">
        <f t="shared" si="1"/>
        <v>0</v>
      </c>
      <c r="K7" s="295">
        <f t="shared" si="2"/>
        <v>0</v>
      </c>
    </row>
    <row r="8" spans="2:11" x14ac:dyDescent="0.25">
      <c r="B8" s="294">
        <v>5</v>
      </c>
      <c r="C8" s="287" t="s">
        <v>194</v>
      </c>
      <c r="D8" s="285" t="s">
        <v>201</v>
      </c>
      <c r="E8" s="288">
        <v>0</v>
      </c>
      <c r="F8" s="285">
        <v>1</v>
      </c>
      <c r="G8" s="288">
        <f t="shared" si="0"/>
        <v>0</v>
      </c>
      <c r="H8" s="285" t="s">
        <v>210</v>
      </c>
      <c r="I8" s="289">
        <v>1</v>
      </c>
      <c r="J8" s="288">
        <f t="shared" si="1"/>
        <v>0</v>
      </c>
      <c r="K8" s="295">
        <f t="shared" si="2"/>
        <v>0</v>
      </c>
    </row>
    <row r="9" spans="2:11" x14ac:dyDescent="0.25">
      <c r="B9" s="294">
        <v>6</v>
      </c>
      <c r="C9" s="287" t="s">
        <v>195</v>
      </c>
      <c r="D9" s="285" t="s">
        <v>187</v>
      </c>
      <c r="E9" s="288">
        <v>0</v>
      </c>
      <c r="F9" s="285">
        <v>3</v>
      </c>
      <c r="G9" s="288">
        <f t="shared" si="0"/>
        <v>0</v>
      </c>
      <c r="H9" s="285" t="s">
        <v>211</v>
      </c>
      <c r="I9" s="289">
        <v>4</v>
      </c>
      <c r="J9" s="288">
        <f t="shared" si="1"/>
        <v>0</v>
      </c>
      <c r="K9" s="295">
        <f t="shared" si="2"/>
        <v>0</v>
      </c>
    </row>
    <row r="10" spans="2:11" ht="24" x14ac:dyDescent="0.25">
      <c r="B10" s="294">
        <v>7</v>
      </c>
      <c r="C10" s="287" t="s">
        <v>196</v>
      </c>
      <c r="D10" s="285" t="s">
        <v>200</v>
      </c>
      <c r="E10" s="288">
        <v>0</v>
      </c>
      <c r="F10" s="285">
        <v>2</v>
      </c>
      <c r="G10" s="288">
        <f t="shared" si="0"/>
        <v>0</v>
      </c>
      <c r="H10" s="286" t="s">
        <v>212</v>
      </c>
      <c r="I10" s="289">
        <v>5</v>
      </c>
      <c r="J10" s="288">
        <f t="shared" si="1"/>
        <v>0</v>
      </c>
      <c r="K10" s="295">
        <f t="shared" si="2"/>
        <v>0</v>
      </c>
    </row>
    <row r="11" spans="2:11" ht="15.75" thickBot="1" x14ac:dyDescent="0.3">
      <c r="B11" s="296">
        <v>8</v>
      </c>
      <c r="C11" s="297" t="s">
        <v>197</v>
      </c>
      <c r="D11" s="298" t="s">
        <v>201</v>
      </c>
      <c r="E11" s="299">
        <v>0</v>
      </c>
      <c r="F11" s="298">
        <v>4</v>
      </c>
      <c r="G11" s="299">
        <f t="shared" si="0"/>
        <v>0</v>
      </c>
      <c r="H11" s="298" t="s">
        <v>202</v>
      </c>
      <c r="I11" s="300">
        <v>2</v>
      </c>
      <c r="J11" s="299">
        <f t="shared" si="1"/>
        <v>0</v>
      </c>
      <c r="K11" s="301">
        <f t="shared" si="2"/>
        <v>0</v>
      </c>
    </row>
    <row r="12" spans="2:11" ht="15.75" thickBot="1" x14ac:dyDescent="0.3">
      <c r="B12" s="283"/>
      <c r="C12" s="284"/>
      <c r="D12" s="283"/>
      <c r="E12" s="283"/>
      <c r="F12" s="283"/>
      <c r="G12" s="283"/>
      <c r="H12" s="283"/>
      <c r="I12" s="283"/>
    </row>
    <row r="13" spans="2:11" x14ac:dyDescent="0.25">
      <c r="B13" s="283"/>
      <c r="C13" s="459" t="s">
        <v>218</v>
      </c>
      <c r="D13" s="460"/>
      <c r="E13" s="283"/>
      <c r="F13" s="283"/>
      <c r="G13" s="283"/>
      <c r="H13" s="283"/>
      <c r="I13" s="283"/>
    </row>
    <row r="14" spans="2:11" x14ac:dyDescent="0.25">
      <c r="B14" s="283"/>
      <c r="C14" s="302" t="s">
        <v>219</v>
      </c>
      <c r="D14" s="303" t="s">
        <v>220</v>
      </c>
      <c r="E14" s="283"/>
      <c r="F14" s="283"/>
      <c r="G14" s="283"/>
      <c r="H14" s="283"/>
      <c r="I14" s="283"/>
    </row>
    <row r="15" spans="2:11" x14ac:dyDescent="0.25">
      <c r="B15" s="283"/>
      <c r="C15" s="304" t="s">
        <v>211</v>
      </c>
      <c r="D15" s="305">
        <f>K4+K6+K7+K9+K10</f>
        <v>0</v>
      </c>
      <c r="E15" s="283"/>
      <c r="F15" s="283"/>
      <c r="G15" s="283"/>
      <c r="H15" s="283"/>
      <c r="I15" s="283"/>
    </row>
    <row r="16" spans="2:11" x14ac:dyDescent="0.25">
      <c r="B16" s="283"/>
      <c r="C16" s="304" t="s">
        <v>208</v>
      </c>
      <c r="D16" s="305">
        <f>K4+K8</f>
        <v>0</v>
      </c>
      <c r="E16" s="283"/>
      <c r="F16" s="283"/>
      <c r="G16" s="283"/>
      <c r="H16" s="283"/>
      <c r="I16" s="283"/>
    </row>
    <row r="17" spans="2:9" x14ac:dyDescent="0.25">
      <c r="B17" s="283"/>
      <c r="C17" s="304" t="s">
        <v>214</v>
      </c>
      <c r="D17" s="305">
        <f>K4+K7</f>
        <v>0</v>
      </c>
      <c r="E17" s="283"/>
      <c r="F17" s="283"/>
      <c r="G17" s="283"/>
      <c r="H17" s="283"/>
      <c r="I17" s="283"/>
    </row>
    <row r="18" spans="2:9" x14ac:dyDescent="0.25">
      <c r="B18" s="283"/>
      <c r="C18" s="304" t="s">
        <v>215</v>
      </c>
      <c r="D18" s="305">
        <f>K4+K5+K7+K10</f>
        <v>0</v>
      </c>
      <c r="E18" s="283"/>
      <c r="F18" s="283"/>
      <c r="G18" s="283"/>
      <c r="H18" s="283"/>
      <c r="I18" s="283"/>
    </row>
    <row r="19" spans="2:9" ht="15.75" thickBot="1" x14ac:dyDescent="0.3">
      <c r="B19" s="283"/>
      <c r="C19" s="306" t="s">
        <v>197</v>
      </c>
      <c r="D19" s="307">
        <f>K4+K11</f>
        <v>0</v>
      </c>
      <c r="E19" s="283"/>
      <c r="F19" s="283"/>
      <c r="G19" s="283"/>
      <c r="H19" s="283"/>
      <c r="I19" s="283"/>
    </row>
    <row r="20" spans="2:9" x14ac:dyDescent="0.25">
      <c r="B20" s="283"/>
      <c r="C20" s="284"/>
      <c r="D20" s="283"/>
      <c r="E20" s="283"/>
      <c r="F20" s="283"/>
      <c r="G20" s="283"/>
      <c r="H20" s="283"/>
      <c r="I20" s="283"/>
    </row>
    <row r="21" spans="2:9" x14ac:dyDescent="0.25">
      <c r="B21" s="283"/>
      <c r="C21" s="284"/>
      <c r="D21" s="283"/>
      <c r="E21" s="283"/>
      <c r="F21" s="283"/>
      <c r="G21" s="283"/>
      <c r="H21" s="283"/>
      <c r="I21" s="283"/>
    </row>
    <row r="22" spans="2:9" x14ac:dyDescent="0.25">
      <c r="B22" s="283"/>
      <c r="C22" s="284"/>
      <c r="D22" s="283"/>
      <c r="E22" s="283"/>
      <c r="F22" s="283"/>
      <c r="G22" s="283"/>
      <c r="H22" s="283"/>
      <c r="I22" s="283"/>
    </row>
    <row r="23" spans="2:9" x14ac:dyDescent="0.25">
      <c r="B23" s="283"/>
      <c r="C23" s="283"/>
      <c r="D23" s="283"/>
      <c r="E23" s="283"/>
      <c r="F23" s="283"/>
      <c r="G23" s="283"/>
      <c r="H23" s="283"/>
      <c r="I23" s="283"/>
    </row>
    <row r="24" spans="2:9" x14ac:dyDescent="0.25">
      <c r="B24" s="283"/>
      <c r="C24" s="283"/>
      <c r="D24" s="283"/>
      <c r="E24" s="283"/>
      <c r="F24" s="283"/>
      <c r="G24" s="283"/>
      <c r="H24" s="283"/>
      <c r="I24" s="283"/>
    </row>
    <row r="25" spans="2:9" x14ac:dyDescent="0.25">
      <c r="B25" s="283"/>
      <c r="C25" s="283"/>
      <c r="D25" s="283"/>
      <c r="E25" s="283"/>
      <c r="F25" s="283"/>
      <c r="G25" s="283"/>
      <c r="H25" s="283"/>
      <c r="I25" s="283"/>
    </row>
    <row r="26" spans="2:9" x14ac:dyDescent="0.25">
      <c r="B26" s="283"/>
      <c r="C26" s="283"/>
      <c r="D26" s="283"/>
      <c r="E26" s="283"/>
      <c r="F26" s="283"/>
      <c r="G26" s="283"/>
      <c r="H26" s="283"/>
      <c r="I26" s="283"/>
    </row>
    <row r="27" spans="2:9" x14ac:dyDescent="0.25">
      <c r="B27" s="283"/>
      <c r="C27" s="283"/>
      <c r="D27" s="283"/>
      <c r="E27" s="283"/>
      <c r="F27" s="283"/>
      <c r="G27" s="283"/>
      <c r="H27" s="283"/>
      <c r="I27" s="283"/>
    </row>
    <row r="28" spans="2:9" x14ac:dyDescent="0.25">
      <c r="B28" s="283"/>
      <c r="C28" s="283"/>
      <c r="D28" s="283"/>
      <c r="E28" s="283"/>
      <c r="F28" s="283"/>
      <c r="G28" s="283"/>
      <c r="H28" s="283"/>
      <c r="I28" s="283"/>
    </row>
    <row r="29" spans="2:9" x14ac:dyDescent="0.25">
      <c r="B29" s="283"/>
      <c r="C29" s="283"/>
      <c r="D29" s="283"/>
      <c r="E29" s="283"/>
      <c r="F29" s="283"/>
      <c r="G29" s="283"/>
      <c r="H29" s="283"/>
      <c r="I29" s="283"/>
    </row>
    <row r="30" spans="2:9" x14ac:dyDescent="0.25">
      <c r="B30" s="283"/>
      <c r="C30" s="283"/>
      <c r="D30" s="283"/>
      <c r="E30" s="283"/>
      <c r="F30" s="283"/>
      <c r="G30" s="283"/>
      <c r="H30" s="283"/>
      <c r="I30" s="283"/>
    </row>
    <row r="31" spans="2:9" x14ac:dyDescent="0.25">
      <c r="B31" s="283"/>
      <c r="C31" s="283"/>
      <c r="D31" s="283"/>
      <c r="E31" s="283"/>
      <c r="F31" s="283"/>
      <c r="G31" s="283"/>
      <c r="H31" s="283"/>
      <c r="I31" s="283"/>
    </row>
    <row r="32" spans="2:9" x14ac:dyDescent="0.25">
      <c r="B32" s="283"/>
      <c r="C32" s="283"/>
      <c r="D32" s="283"/>
      <c r="E32" s="283"/>
      <c r="F32" s="283"/>
      <c r="G32" s="283"/>
      <c r="H32" s="283"/>
      <c r="I32" s="283"/>
    </row>
  </sheetData>
  <mergeCells count="2">
    <mergeCell ref="B2:K2"/>
    <mergeCell ref="C13:D13"/>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0954-3990-49F6-88F9-4BA0A3001399}">
  <dimension ref="B2:F19"/>
  <sheetViews>
    <sheetView workbookViewId="0">
      <selection activeCell="B18" sqref="B18:E18"/>
    </sheetView>
  </sheetViews>
  <sheetFormatPr defaultRowHeight="15" x14ac:dyDescent="0.25"/>
  <cols>
    <col min="2" max="2" width="5.140625" bestFit="1" customWidth="1"/>
    <col min="3" max="3" width="18.42578125" bestFit="1" customWidth="1"/>
    <col min="4" max="4" width="6.42578125" bestFit="1" customWidth="1"/>
    <col min="5" max="5" width="13.85546875" customWidth="1"/>
    <col min="6" max="6" width="16.5703125" customWidth="1"/>
  </cols>
  <sheetData>
    <row r="2" spans="2:6" ht="15.75" thickBot="1" x14ac:dyDescent="0.3"/>
    <row r="3" spans="2:6" ht="15.75" thickBot="1" x14ac:dyDescent="0.3">
      <c r="B3" s="456" t="s">
        <v>232</v>
      </c>
      <c r="C3" s="457"/>
      <c r="D3" s="457"/>
      <c r="E3" s="457"/>
      <c r="F3" s="458"/>
    </row>
    <row r="4" spans="2:6" ht="15.75" thickBot="1" x14ac:dyDescent="0.3">
      <c r="B4" s="317" t="s">
        <v>182</v>
      </c>
      <c r="C4" s="318" t="s">
        <v>183</v>
      </c>
      <c r="D4" s="318" t="s">
        <v>222</v>
      </c>
      <c r="E4" s="319" t="s">
        <v>188</v>
      </c>
      <c r="F4" s="323" t="s">
        <v>223</v>
      </c>
    </row>
    <row r="5" spans="2:6" x14ac:dyDescent="0.25">
      <c r="B5" s="312">
        <v>1</v>
      </c>
      <c r="C5" s="313" t="s">
        <v>224</v>
      </c>
      <c r="D5" s="313">
        <v>9</v>
      </c>
      <c r="E5" s="320">
        <v>0</v>
      </c>
      <c r="F5" s="324">
        <f>D5*E5</f>
        <v>0</v>
      </c>
    </row>
    <row r="6" spans="2:6" x14ac:dyDescent="0.25">
      <c r="B6" s="314">
        <v>2</v>
      </c>
      <c r="C6" s="311" t="s">
        <v>225</v>
      </c>
      <c r="D6" s="311">
        <v>27</v>
      </c>
      <c r="E6" s="321">
        <v>0</v>
      </c>
      <c r="F6" s="325">
        <f t="shared" ref="F6:F7" si="0">D6*E6</f>
        <v>0</v>
      </c>
    </row>
    <row r="7" spans="2:6" ht="15.75" thickBot="1" x14ac:dyDescent="0.3">
      <c r="B7" s="315">
        <v>3</v>
      </c>
      <c r="C7" s="316" t="s">
        <v>226</v>
      </c>
      <c r="D7" s="316">
        <v>9</v>
      </c>
      <c r="E7" s="322">
        <v>0</v>
      </c>
      <c r="F7" s="326">
        <f t="shared" si="0"/>
        <v>0</v>
      </c>
    </row>
    <row r="8" spans="2:6" ht="15.75" thickBot="1" x14ac:dyDescent="0.3">
      <c r="B8" s="461" t="s">
        <v>230</v>
      </c>
      <c r="C8" s="462"/>
      <c r="D8" s="462"/>
      <c r="E8" s="463"/>
      <c r="F8" s="327">
        <f>SUM(F5:F7)</f>
        <v>0</v>
      </c>
    </row>
    <row r="9" spans="2:6" ht="15.75" thickBot="1" x14ac:dyDescent="0.3">
      <c r="B9" s="461" t="s">
        <v>231</v>
      </c>
      <c r="C9" s="462"/>
      <c r="D9" s="462"/>
      <c r="E9" s="463"/>
      <c r="F9" s="336">
        <f>((F8/60)/9)</f>
        <v>0</v>
      </c>
    </row>
    <row r="10" spans="2:6" x14ac:dyDescent="0.25">
      <c r="C10" s="329"/>
      <c r="D10" s="328"/>
    </row>
    <row r="11" spans="2:6" x14ac:dyDescent="0.25">
      <c r="C11" s="329"/>
      <c r="D11" s="328"/>
    </row>
    <row r="12" spans="2:6" ht="15.75" thickBot="1" x14ac:dyDescent="0.3"/>
    <row r="13" spans="2:6" ht="15.75" thickBot="1" x14ac:dyDescent="0.3">
      <c r="B13" s="456" t="s">
        <v>234</v>
      </c>
      <c r="C13" s="457"/>
      <c r="D13" s="457"/>
      <c r="E13" s="457"/>
      <c r="F13" s="458"/>
    </row>
    <row r="14" spans="2:6" ht="15.75" thickBot="1" x14ac:dyDescent="0.3">
      <c r="B14" s="317" t="s">
        <v>182</v>
      </c>
      <c r="C14" s="318" t="s">
        <v>183</v>
      </c>
      <c r="D14" s="318" t="s">
        <v>222</v>
      </c>
      <c r="E14" s="319" t="s">
        <v>188</v>
      </c>
      <c r="F14" s="323" t="s">
        <v>223</v>
      </c>
    </row>
    <row r="15" spans="2:6" x14ac:dyDescent="0.25">
      <c r="B15" s="331">
        <v>1</v>
      </c>
      <c r="C15" s="332" t="s">
        <v>227</v>
      </c>
      <c r="D15" s="333">
        <v>5</v>
      </c>
      <c r="E15" s="320">
        <v>0</v>
      </c>
      <c r="F15" s="324">
        <f>D15*E15</f>
        <v>0</v>
      </c>
    </row>
    <row r="16" spans="2:6" x14ac:dyDescent="0.25">
      <c r="B16" s="337">
        <v>2</v>
      </c>
      <c r="C16" s="338" t="s">
        <v>228</v>
      </c>
      <c r="D16" s="339">
        <v>5</v>
      </c>
      <c r="E16" s="340">
        <v>0</v>
      </c>
      <c r="F16" s="341">
        <f>D16*E16</f>
        <v>0</v>
      </c>
    </row>
    <row r="17" spans="2:6" ht="15.75" thickBot="1" x14ac:dyDescent="0.3">
      <c r="B17" s="334">
        <v>3</v>
      </c>
      <c r="C17" s="342" t="s">
        <v>233</v>
      </c>
      <c r="D17" s="335">
        <v>5</v>
      </c>
      <c r="E17" s="322">
        <v>0</v>
      </c>
      <c r="F17" s="326">
        <f>D17*E17</f>
        <v>0</v>
      </c>
    </row>
    <row r="18" spans="2:6" ht="15.75" thickBot="1" x14ac:dyDescent="0.3">
      <c r="B18" s="464" t="s">
        <v>230</v>
      </c>
      <c r="C18" s="465"/>
      <c r="D18" s="465"/>
      <c r="E18" s="466"/>
      <c r="F18" s="327">
        <f>SUM(F15:F17)</f>
        <v>0</v>
      </c>
    </row>
    <row r="19" spans="2:6" ht="15.75" thickBot="1" x14ac:dyDescent="0.3">
      <c r="B19" s="461" t="s">
        <v>231</v>
      </c>
      <c r="C19" s="462"/>
      <c r="D19" s="462"/>
      <c r="E19" s="463"/>
      <c r="F19" s="330">
        <f>((F18/60)/9)</f>
        <v>0</v>
      </c>
    </row>
  </sheetData>
  <mergeCells count="6">
    <mergeCell ref="B19:E19"/>
    <mergeCell ref="B8:E8"/>
    <mergeCell ref="B18:E18"/>
    <mergeCell ref="B9:E9"/>
    <mergeCell ref="B3:F3"/>
    <mergeCell ref="B13:F1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Total Geral</vt:lpstr>
      <vt:lpstr>CBO 7823-05</vt:lpstr>
      <vt:lpstr>CBO 7823-05 HE</vt:lpstr>
      <vt:lpstr>CBO 5143-25</vt:lpstr>
      <vt:lpstr>CBO 5143-25 HE</vt:lpstr>
      <vt:lpstr>CBO 5143-20</vt:lpstr>
      <vt:lpstr>CBO 7151</vt:lpstr>
      <vt:lpstr>CBO 8112-15</vt:lpstr>
      <vt:lpstr>Uniformes</vt:lpstr>
      <vt:lpstr>EPI</vt:lpstr>
      <vt:lpstr>Veículo</vt:lpstr>
      <vt:lpstr>Treinamento</vt:lpstr>
      <vt:lpstr>Exames Médicos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1408</dc:creator>
  <cp:lastModifiedBy>Rodrigo de Almeida Moreira</cp:lastModifiedBy>
  <cp:lastPrinted>2022-03-28T15:17:55Z</cp:lastPrinted>
  <dcterms:created xsi:type="dcterms:W3CDTF">2009-08-20T14:49:18Z</dcterms:created>
  <dcterms:modified xsi:type="dcterms:W3CDTF">2026-02-12T12:14:05Z</dcterms:modified>
</cp:coreProperties>
</file>